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anro\shareddocs\00 ΑΝΡΟ\02 ΠΡΟΓΡΑΜΜΑΤΑ\CLLD LEADER 2017\ΠΡΟΣΚΛΗΣΕΙΣ ΕΡΓΩΝ ΤΟΠΙΚΟΥ ΠΡΟΓΡΑΜΜΑΤΟΣ\05 ΙΔΙΩΤΙΚΑ\2η\1 ΑΛΛΗΛΟΓΡΑΦΙΑ\2023-06-16 ΕΠΙΚΑΙΡΟΠΟΙΗΣΗ ΤΙΜΩΝ\"/>
    </mc:Choice>
  </mc:AlternateContent>
  <bookViews>
    <workbookView xWindow="0" yWindow="0" windowWidth="10350" windowHeight="9285" tabRatio="326"/>
  </bookViews>
  <sheets>
    <sheet name="ΝΕΕΣ ΤΙΜΕΣ" sheetId="1" r:id="rId1"/>
  </sheets>
  <definedNames>
    <definedName name="_xlnm.Print_Titles" localSheetId="0">'ΝΕΕΣ ΤΙΜΕΣ'!$2:$2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2" i="1" l="1"/>
  <c r="F171" i="1"/>
  <c r="F170" i="1"/>
  <c r="F169" i="1"/>
  <c r="F164" i="1"/>
  <c r="F163" i="1"/>
  <c r="F162" i="1"/>
  <c r="F157" i="1"/>
  <c r="F156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2" i="1"/>
  <c r="F31" i="1"/>
  <c r="F30" i="1"/>
  <c r="F29" i="1"/>
  <c r="F28" i="1"/>
  <c r="F27" i="1"/>
  <c r="F26" i="1"/>
  <c r="F25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<sst xmlns="http://schemas.openxmlformats.org/spreadsheetml/2006/main" count="596" uniqueCount="396">
  <si>
    <t>ΚΑΤΗΓΟΡΙΑ ΔΑΠΑΝΗΣ</t>
  </si>
  <si>
    <t>Α/Α</t>
  </si>
  <si>
    <t>ΕΙΔΟΣ ΕΡΓΑΣΙΑΣ</t>
  </si>
  <si>
    <t>Υ.01</t>
  </si>
  <si>
    <t>Υ.02</t>
  </si>
  <si>
    <t>Υ.03</t>
  </si>
  <si>
    <t>Υ.04</t>
  </si>
  <si>
    <t>Υ.05</t>
  </si>
  <si>
    <t>ΠΧ.01</t>
  </si>
  <si>
    <t>ΠΧ.02</t>
  </si>
  <si>
    <t>ΠΧ.03</t>
  </si>
  <si>
    <t>ΠΧ.04</t>
  </si>
  <si>
    <t>ΠΧ.05</t>
  </si>
  <si>
    <t>ΧΩΜΑΤΟΥΡΓΙΚΑ</t>
  </si>
  <si>
    <t>01.01</t>
  </si>
  <si>
    <t>01.02</t>
  </si>
  <si>
    <t>Γενικές εκσκαφές ημιβραχώδης</t>
  </si>
  <si>
    <t>01.03</t>
  </si>
  <si>
    <t>Γενικές εκσκαφές βραχώδεις</t>
  </si>
  <si>
    <t>01.04</t>
  </si>
  <si>
    <t>01.05</t>
  </si>
  <si>
    <t>Ειδικές επιχώσεις</t>
  </si>
  <si>
    <t>ΣΚΥΡΟΔΕΜΑΤΑ</t>
  </si>
  <si>
    <t>03.01</t>
  </si>
  <si>
    <t>03.01.1</t>
  </si>
  <si>
    <t>03.02</t>
  </si>
  <si>
    <t>03.03</t>
  </si>
  <si>
    <t>03.05</t>
  </si>
  <si>
    <t>Σενάζ δρομικά</t>
  </si>
  <si>
    <t>μ.μ.</t>
  </si>
  <si>
    <t>Σενάζ μπατικά</t>
  </si>
  <si>
    <t>ΤΟΙΧΟΠΟΙΪΕΣ</t>
  </si>
  <si>
    <t>04.01</t>
  </si>
  <si>
    <t>04.02</t>
  </si>
  <si>
    <t>04.03</t>
  </si>
  <si>
    <t>04.04</t>
  </si>
  <si>
    <t>Πλινθοδομές δρομικές</t>
  </si>
  <si>
    <t>04.05</t>
  </si>
  <si>
    <t>Πλινθοδομές μπατικές</t>
  </si>
  <si>
    <t>04.06</t>
  </si>
  <si>
    <t>Τσιμεντολιθοδομές</t>
  </si>
  <si>
    <t>04.07</t>
  </si>
  <si>
    <t>04.08</t>
  </si>
  <si>
    <t>04.09</t>
  </si>
  <si>
    <t>05.01</t>
  </si>
  <si>
    <t>05.02</t>
  </si>
  <si>
    <t>05.05</t>
  </si>
  <si>
    <t>ΕΠΕΝΔΥΣΕΙΣ ΤΟΙΧΩΝ</t>
  </si>
  <si>
    <t>06.01</t>
  </si>
  <si>
    <t>06.03</t>
  </si>
  <si>
    <t>06.04</t>
  </si>
  <si>
    <t>06.05</t>
  </si>
  <si>
    <t>μ.μ</t>
  </si>
  <si>
    <t>ΣΤΡΩΣΕΙΣ   ΔΑΠΕΔΩΝ</t>
  </si>
  <si>
    <t>07.01</t>
  </si>
  <si>
    <t>07.02</t>
  </si>
  <si>
    <t>07.03</t>
  </si>
  <si>
    <t>07.04</t>
  </si>
  <si>
    <t>07.05</t>
  </si>
  <si>
    <t>07.06</t>
  </si>
  <si>
    <t xml:space="preserve">Με λωρίδες σουηδικής ξυλείας </t>
  </si>
  <si>
    <t>07.07</t>
  </si>
  <si>
    <t>07.08</t>
  </si>
  <si>
    <t>Με λωρίδες δρυός</t>
  </si>
  <si>
    <t>07.09</t>
  </si>
  <si>
    <t>07.10</t>
  </si>
  <si>
    <t>08.01</t>
  </si>
  <si>
    <t>08.03</t>
  </si>
  <si>
    <t>08.04</t>
  </si>
  <si>
    <t>08.05</t>
  </si>
  <si>
    <t>08.06</t>
  </si>
  <si>
    <t>08.07</t>
  </si>
  <si>
    <t>08.08</t>
  </si>
  <si>
    <t>08.09</t>
  </si>
  <si>
    <t>08.10</t>
  </si>
  <si>
    <t>Σιδερένιες πόρτες</t>
  </si>
  <si>
    <t>08.11</t>
  </si>
  <si>
    <t>08.12</t>
  </si>
  <si>
    <t xml:space="preserve">Bιτρίνες αλουμινίου </t>
  </si>
  <si>
    <t>08.13</t>
  </si>
  <si>
    <t>08.14</t>
  </si>
  <si>
    <t>08.15</t>
  </si>
  <si>
    <t>08.16</t>
  </si>
  <si>
    <t>ΝΤΟΥΛΑΠΕΣ</t>
  </si>
  <si>
    <t>09.01</t>
  </si>
  <si>
    <t>09.03</t>
  </si>
  <si>
    <t>09.04</t>
  </si>
  <si>
    <t>ΜΟΝΩΣΕΙΣ ΣΤΕΓΑΝΩΣΕΙΣ</t>
  </si>
  <si>
    <t>10.01</t>
  </si>
  <si>
    <t>ΜΑΡΜΑΡΙΚΑ</t>
  </si>
  <si>
    <t>11.01</t>
  </si>
  <si>
    <t>ΚΛΙΜΑΚΕΣ</t>
  </si>
  <si>
    <t>12.01</t>
  </si>
  <si>
    <t>12.02</t>
  </si>
  <si>
    <t>ΨΕΥΔΟΡΟΦΕΣ</t>
  </si>
  <si>
    <t>14.01</t>
  </si>
  <si>
    <t>14.02</t>
  </si>
  <si>
    <t>14.03</t>
  </si>
  <si>
    <t>ΕΠΙΚΑΛΥΨΕΙΣ</t>
  </si>
  <si>
    <t>15.01</t>
  </si>
  <si>
    <t>15.02</t>
  </si>
  <si>
    <t>ΣΤΗΘΑΙΑ</t>
  </si>
  <si>
    <t>16.01</t>
  </si>
  <si>
    <t>16.03</t>
  </si>
  <si>
    <t>ΧΡΩΜΑΤΙΣΜΟΙ</t>
  </si>
  <si>
    <t>17.01</t>
  </si>
  <si>
    <t>Πλαστικά επί τοίχου</t>
  </si>
  <si>
    <t>17.03</t>
  </si>
  <si>
    <t>Πλαστικά σπατουλαριστά</t>
  </si>
  <si>
    <t>17.04</t>
  </si>
  <si>
    <t>Τσιμεντοχρώματα</t>
  </si>
  <si>
    <t>ΔΙΑΦΟΡΕΣ ΟΙΚΟΔ/ΚΕΣ ΕΡΓΑΣΙΕΣ</t>
  </si>
  <si>
    <t>18.01</t>
  </si>
  <si>
    <t>18.03</t>
  </si>
  <si>
    <t>ΕΙΔΗ ΥΓΙΕΙΝΗΣ</t>
  </si>
  <si>
    <t>19.01</t>
  </si>
  <si>
    <t>19.02</t>
  </si>
  <si>
    <t>ΥΔΡΑΥΛΙΚΕΣ ΕΓΚΑΤΑΣΤΑΣΕΙΣ</t>
  </si>
  <si>
    <t>20.01</t>
  </si>
  <si>
    <t>ΘΕΡΜΑΝΣΗ ΚΛΙΜΑΤΙΣΜΟΣ</t>
  </si>
  <si>
    <t>21.01</t>
  </si>
  <si>
    <t>21.02</t>
  </si>
  <si>
    <t>23.01</t>
  </si>
  <si>
    <t>23.02</t>
  </si>
  <si>
    <t>23.03</t>
  </si>
  <si>
    <t xml:space="preserve"> ΑΝΕΛΚΥΣΤΗΡΕΣ</t>
  </si>
  <si>
    <t>24.01</t>
  </si>
  <si>
    <t>24.02</t>
  </si>
  <si>
    <t>ΔΙΑΦ. Η/Μ ΕΡΓΑΣΙΕΣ</t>
  </si>
  <si>
    <t>25.01</t>
  </si>
  <si>
    <t>26.01</t>
  </si>
  <si>
    <t>Μεταλλικός σκελετός</t>
  </si>
  <si>
    <t>26.02</t>
  </si>
  <si>
    <t>Εκσκαφές θεμελίων ημιβραχώδης</t>
  </si>
  <si>
    <t>Εκσκαφές θεμελίων γαιώδεις</t>
  </si>
  <si>
    <t>01.06</t>
  </si>
  <si>
    <t>01.07</t>
  </si>
  <si>
    <t>01.08</t>
  </si>
  <si>
    <t>Τοιχοδομές YTONG πάχους 10 εκ.</t>
  </si>
  <si>
    <t>Τοιχοδομές YTONG πάχους 20 εκ.</t>
  </si>
  <si>
    <t>Με πλακίδια κεραμικά ή πορσελάνης</t>
  </si>
  <si>
    <t>Δάπεδο laminate</t>
  </si>
  <si>
    <t xml:space="preserve">Με μοκέτα </t>
  </si>
  <si>
    <t>07.11</t>
  </si>
  <si>
    <t>07.12</t>
  </si>
  <si>
    <t>Πόρτες πρεσσαριστές ή ταμπλαδωτές από MDF</t>
  </si>
  <si>
    <t>Εξώπορτες ραμποτέ ή ταμπλαδωτές από σουηδική ξυλεία</t>
  </si>
  <si>
    <t>Κουφώματα σταθερά αλουμινίου - πλαστικά</t>
  </si>
  <si>
    <t>*</t>
  </si>
  <si>
    <t>Σίτες κουφωμάτων κάθετες</t>
  </si>
  <si>
    <t>08.17</t>
  </si>
  <si>
    <t>08.18</t>
  </si>
  <si>
    <t>08.19</t>
  </si>
  <si>
    <t>08.20</t>
  </si>
  <si>
    <t>08.21</t>
  </si>
  <si>
    <t>08.22</t>
  </si>
  <si>
    <t>08.23</t>
  </si>
  <si>
    <t>08.24</t>
  </si>
  <si>
    <t>Σιδερένια βαθμίδα</t>
  </si>
  <si>
    <t>Επικεράμωση πλάκας σκυροδέματος</t>
  </si>
  <si>
    <t>Σιδερένια στέγη με αυλακωτή λαμαρίνα</t>
  </si>
  <si>
    <t>15.03</t>
  </si>
  <si>
    <t>15.04</t>
  </si>
  <si>
    <t>15.06</t>
  </si>
  <si>
    <t>Υδροχρωματισμοί απλοί</t>
  </si>
  <si>
    <t>τεμ.</t>
  </si>
  <si>
    <t>19.03</t>
  </si>
  <si>
    <t>21.03</t>
  </si>
  <si>
    <t>Πυροπροστασία</t>
  </si>
  <si>
    <t>αποκ.</t>
  </si>
  <si>
    <t>Συναγερμός</t>
  </si>
  <si>
    <t>Γεώτρηση</t>
  </si>
  <si>
    <t>26.03</t>
  </si>
  <si>
    <t>25.02</t>
  </si>
  <si>
    <t>25.03</t>
  </si>
  <si>
    <t>Διαμόρφωση χώρου με 3Α</t>
  </si>
  <si>
    <t>Κράσπεδα</t>
  </si>
  <si>
    <t>Κυβόλιθος</t>
  </si>
  <si>
    <t>ΠΧ.06</t>
  </si>
  <si>
    <t>ΠΧ.07</t>
  </si>
  <si>
    <t>ΠΧ.08</t>
  </si>
  <si>
    <t>ΠΧ.09</t>
  </si>
  <si>
    <t>ΠΧ.10</t>
  </si>
  <si>
    <t>ΠΧ.11</t>
  </si>
  <si>
    <t>11.03</t>
  </si>
  <si>
    <t>20.02</t>
  </si>
  <si>
    <t>20.03</t>
  </si>
  <si>
    <t>20.05</t>
  </si>
  <si>
    <t>20.06</t>
  </si>
  <si>
    <t>Γενικές εκσκαφές γαιώδεις</t>
  </si>
  <si>
    <t>ΜΕΤΑΛΛΙΚΗ  ΚΑΤΑΣΚΕΥΗ</t>
  </si>
  <si>
    <t>03.04</t>
  </si>
  <si>
    <t>ΠΧ.12</t>
  </si>
  <si>
    <t>20.04</t>
  </si>
  <si>
    <t>23.04</t>
  </si>
  <si>
    <t>25.04</t>
  </si>
  <si>
    <t>Μ.Μ.</t>
  </si>
  <si>
    <t>Προσαύξηση ανά στάση πέραν των 4 στάσεων</t>
  </si>
  <si>
    <t>Μονόφυλλη πυράντοχη πόρτα Τ30 εως Τ90 πλήρως εξοπλισμένη</t>
  </si>
  <si>
    <t xml:space="preserve">Κουφώματα ανοιγόμενα - ανακλιν. από σουηδική ξυλεία </t>
  </si>
  <si>
    <t>Υαλόθυρες μονόφυλλες από κρύσταλλο πάχους 10 mm</t>
  </si>
  <si>
    <t>Οπλισμένο σκυρόδεμα (ορεινές και απομακρυσμένες περιοχές)</t>
  </si>
  <si>
    <t>Οπλισμένο σκυρόδεμα (προσβάσιμες περιοχές)</t>
  </si>
  <si>
    <t>Ελαφρά οπλισμένο σκυρόδεμα (με πλέγμα - απομακρ. περιοχες)</t>
  </si>
  <si>
    <t>Ισοπεδώσεις - διαμορφώσεις</t>
  </si>
  <si>
    <t>κιλ.</t>
  </si>
  <si>
    <t>ΚΟΥΦΩΜΑΤΑ</t>
  </si>
  <si>
    <t>ΠΕΡΙΒΑΛΛΩΝ ΧΩΡΟΣ</t>
  </si>
  <si>
    <t>Σημειώσεις:</t>
  </si>
  <si>
    <t>ΗΛΕΚΤΡΙΚΕΣ ΕΓΚΑΤΑΣΤAΣΕΙΣ</t>
  </si>
  <si>
    <t>Εκσκαφές θεμελίων βραχώδεις</t>
  </si>
  <si>
    <t>23.05</t>
  </si>
  <si>
    <t>25.05</t>
  </si>
  <si>
    <t>Σταμπωτά δάπεδα</t>
  </si>
  <si>
    <t xml:space="preserve">Τζάκι απλό </t>
  </si>
  <si>
    <t xml:space="preserve">Νεροχύτης - μπαταρία κουζίνας </t>
  </si>
  <si>
    <t>19.04</t>
  </si>
  <si>
    <t>ΠΧ.13</t>
  </si>
  <si>
    <t>Με λίθινες πλάκες (Ελευθερούπολης)</t>
  </si>
  <si>
    <t xml:space="preserve">Με λίθινες πλάκες (Καρύστου) </t>
  </si>
  <si>
    <t>Επιχώσεις με προϊόντα εκσκαφής</t>
  </si>
  <si>
    <t>Ασβεστοκονιάματα τριπτά</t>
  </si>
  <si>
    <t>Εξώπορτες ραμποτέ ή ταμπλαδωτές από δρύ, καρυδιά (μασίφ)</t>
  </si>
  <si>
    <t>Ρολά αλουμινίου πολυουρεθάνης</t>
  </si>
  <si>
    <t xml:space="preserve">Ξύλινη  βαθμίδα </t>
  </si>
  <si>
    <t>05.03</t>
  </si>
  <si>
    <t>05.04</t>
  </si>
  <si>
    <t xml:space="preserve">Με πλάκες μαρμάρου </t>
  </si>
  <si>
    <t>Τριπλοί ενεργειακοί υαλοπίνακες</t>
  </si>
  <si>
    <t>09.02</t>
  </si>
  <si>
    <t>10.02</t>
  </si>
  <si>
    <t>10.03</t>
  </si>
  <si>
    <t>10.04</t>
  </si>
  <si>
    <t>10.05</t>
  </si>
  <si>
    <t>10.06</t>
  </si>
  <si>
    <t>Από πολυκαρβονικά φύλλα</t>
  </si>
  <si>
    <t>06.02</t>
  </si>
  <si>
    <t>Κουφώματα ανοιγόμενα - ανακλιν.  αλουμινίου - πλαστικά</t>
  </si>
  <si>
    <t>Ελαφρά οπλισμένο σκυρόδεμα (με πλέγμα προσβάσιμες περιοχές)</t>
  </si>
  <si>
    <t>Καμπίνα / κρύσταλο ντουζιέρας</t>
  </si>
  <si>
    <t>ΕΠΙΧΡΙΣΜΑΤΑ</t>
  </si>
  <si>
    <t>Αποθηκευτικού χώρου (καλωδιώσεις, ρευματολήπτες)</t>
  </si>
  <si>
    <t>23.06</t>
  </si>
  <si>
    <t>03.02.1</t>
  </si>
  <si>
    <t>03.03.1</t>
  </si>
  <si>
    <t>04.10</t>
  </si>
  <si>
    <t>08.02</t>
  </si>
  <si>
    <t>08.25</t>
  </si>
  <si>
    <t>11.02</t>
  </si>
  <si>
    <t>11.04</t>
  </si>
  <si>
    <t>16.02</t>
  </si>
  <si>
    <t>16.04</t>
  </si>
  <si>
    <t>17.02</t>
  </si>
  <si>
    <t>18.02</t>
  </si>
  <si>
    <t>19.05</t>
  </si>
  <si>
    <t>Πατητή τσιμεντοκονία</t>
  </si>
  <si>
    <t>Υαλοπέτασμα</t>
  </si>
  <si>
    <t>Κατασκευή βόθρου (στεγανός από οπλισμένο σκυρόδεμα)</t>
  </si>
  <si>
    <t>Τοίχοι γυψοσανίδων από 2 πλευρές</t>
  </si>
  <si>
    <t>Τοίχοι γυψοσανίδων με 2 γύψους ανά πλευρά</t>
  </si>
  <si>
    <t>Τοίχοι γυψοσανίδων με 2 γύψους εσωτερικά και τσιμεντοσανίδα εξωτερικά</t>
  </si>
  <si>
    <t xml:space="preserve">Αρμολογήματα ακατέργαστων όψεων λιθοδομών  </t>
  </si>
  <si>
    <t>Βιομηχανικό δάπεδο με εποξειδική ρητίνη</t>
  </si>
  <si>
    <t>Ντουλάπες μελαμίνης</t>
  </si>
  <si>
    <t>Ντουλάπες mdf νταμπλαδωτές, λακαριστές</t>
  </si>
  <si>
    <t>Θερμομόνωση δώματος με θερμομονωτικά πλακίδια εξωτερικά</t>
  </si>
  <si>
    <t>Κατώφλια και ποδιές παραθύρων</t>
  </si>
  <si>
    <t>Μαρμαροεπένδυση βαθμίδος με σκαλομέρια</t>
  </si>
  <si>
    <t xml:space="preserve">Επιστρώσεις στηθαίων </t>
  </si>
  <si>
    <t>Ξύλινη στέγη εδραζόμενη σε πλάκα σκυροδέματος</t>
  </si>
  <si>
    <t>Ξύλινη στέγη αυτοφερόμενη με κεραμίδια (εμφανή ξυλεία)</t>
  </si>
  <si>
    <t>Με υαλοπίνακα triplex</t>
  </si>
  <si>
    <t>15.05</t>
  </si>
  <si>
    <t>15.07</t>
  </si>
  <si>
    <t>Κεντρικός κλιματισμός κτιρίου (σωληνώσεις)</t>
  </si>
  <si>
    <t>Ηλιακός συλλέκτης 160LΤ</t>
  </si>
  <si>
    <t>ΕΡΓΑ ΥΠΟΔΟΜΗΣ</t>
  </si>
  <si>
    <t>στάση</t>
  </si>
  <si>
    <t>ΔΕΗ (σύνδεση παροχής κατά περίπτωση)</t>
  </si>
  <si>
    <t>ΟΤΕ (σύνδεση παροχής κατά περίπτωση)</t>
  </si>
  <si>
    <t>Ύδρευση (σύνδεση παροχής κατά περίπτωση)</t>
  </si>
  <si>
    <t>Αποχέτευση (σύνδεση παροχής κατά περίπτωση)</t>
  </si>
  <si>
    <t>Περίφραξη συμπαγής με κάγκελο (1m beton)</t>
  </si>
  <si>
    <t>Περίφραξη συμπαγής με σίτα (1m beton)</t>
  </si>
  <si>
    <t>Περίφραξη με σενάζ (20εκ σκυροδέματος), σίτα και πάσσαλοι</t>
  </si>
  <si>
    <t>Περίφραξη με σίτα και πασσάλους</t>
  </si>
  <si>
    <t>Ασφαλτόστρωση (βάση, υπόβαση, άσφαλτος)</t>
  </si>
  <si>
    <t>Έτοιμο επίχρισμα (εξωτερικά )</t>
  </si>
  <si>
    <t>Πόρτες laminate</t>
  </si>
  <si>
    <t>Κουφώματα ανοιγόμενα - ανακλιν. δρύινα</t>
  </si>
  <si>
    <t>Κουφώματα ανοιγόμενα - ανακλιν. πλαστικά απομίμηση ξύλου</t>
  </si>
  <si>
    <t>Σύνθετες κατασκεύες κουφωμάτων αλουμινίου - πλαστικά (πολύσπαστα, συρόμενα βαρέως τύπου κλπ)</t>
  </si>
  <si>
    <t>Παντζούρια ξύλινα (σουηδική ξυλεία)</t>
  </si>
  <si>
    <t>Παντζούρια ξύλινα (δρύινα)</t>
  </si>
  <si>
    <t>Δίφυλλη πυράντοχη πόρτα Τ30 εως Τ90 πλήρως εξοπλισμένη</t>
  </si>
  <si>
    <t>Πόρτες αλουμινίου ή πλαστικές, εξωτερικές, πάνελ με σχέδιο</t>
  </si>
  <si>
    <t>Πόρτες αλουμινίου ή πλαστικές, εσωτερικές, πάνελ ίσιο</t>
  </si>
  <si>
    <t>Γκαραζόπορτα με τηλεχειριστήριο διαστάσεων 3μ. x 2.5μ.</t>
  </si>
  <si>
    <t>Ντουλάπια κουζίνας, μελαμίνης</t>
  </si>
  <si>
    <t>Ντουλάπια κουζίνας, mdf νταμπλαδωτές, λακαριστές</t>
  </si>
  <si>
    <t>Πάγκοι πάχους 3 εκ.</t>
  </si>
  <si>
    <t>Ξύλο Σουηδίας ραμποτέ</t>
  </si>
  <si>
    <t>Πλάκες ορυκτών ινών σε μεταλλικό σκελετό</t>
  </si>
  <si>
    <t>Οπλισμένο σκυρόδεμα</t>
  </si>
  <si>
    <t>Κιγκλίδωμα σιδερένιο</t>
  </si>
  <si>
    <t>Κιγκλίδωμα ξύλινο</t>
  </si>
  <si>
    <t>Τζάκι (ενεργειακό)</t>
  </si>
  <si>
    <t>Κλειδαριές και πόμολα</t>
  </si>
  <si>
    <t>Πλήρες σετ λουτρού (μπανιέρα ή ντουζιέρα, λεκάνη, νιπτήρα, μπαταρίες)</t>
  </si>
  <si>
    <t>Σετ WC (λεκάνη, νιπτήρας, μπαταρίες)</t>
  </si>
  <si>
    <t>Σετ WC ΑΜEA (λεκάνη, νιπτήρας, μπαταρία, μπάρες)</t>
  </si>
  <si>
    <t>Ύδρευση - αποχέτευση κουζίνας (σωληνώσεις)</t>
  </si>
  <si>
    <t>Ύδρευση - αποχέτευση λουτρού ή WC (σωληνώσεις)</t>
  </si>
  <si>
    <t>Ύδρευση - αποχέτευση λουτρού ή WC (συνδέσεις / τοποθέτηση ειδών υγιεινής)</t>
  </si>
  <si>
    <t>Ύδρευση - αποχέτευση πλήρους κουζίνας - λουτρού εργαστηρίου (συνδέσεις, τοποθέτηση ειδών υγιεινής)</t>
  </si>
  <si>
    <t>Κεντρική θέρμανση (σωληνώσεις)</t>
  </si>
  <si>
    <t>Κεντρική θέρμανση (συνδέσεις, σώματα, καυστήρας, λέβητας)</t>
  </si>
  <si>
    <t>Βιομηχανικού ή βιοτεχνικού χώρου (σωληνώσεις)</t>
  </si>
  <si>
    <t>Βιομηχανικού ή βιοτεχνικού χώρου (καλωδιώσεις, ρευματολήπτες)</t>
  </si>
  <si>
    <t>Αποθηκευτικού χώρου (σωληνώσεις)</t>
  </si>
  <si>
    <t>Ανελκυστήρας μέχρι 4 στάσεις</t>
  </si>
  <si>
    <t>Θεμελιακή γείωση</t>
  </si>
  <si>
    <t>Πάνελ με μόνωση 8 εκ</t>
  </si>
  <si>
    <t>σετ</t>
  </si>
  <si>
    <t>-</t>
  </si>
  <si>
    <t>Υ.06</t>
  </si>
  <si>
    <t>16.05</t>
  </si>
  <si>
    <t>Από κιγκλίδωμα αλουμινίου</t>
  </si>
  <si>
    <t>Κουφώματα ανοιγμένα - ανακλιν. αλουμινίου με θερμοδιακοπή</t>
  </si>
  <si>
    <t xml:space="preserve">Κατασκευή απορροφητικού βόθρου έως 4 δαχτυλίδια </t>
  </si>
  <si>
    <t>Γυψοσανίδες μία στρώση</t>
  </si>
  <si>
    <t>Πάνελ με μόνωση 5 εκ (οροφής και πλαϊνά)</t>
  </si>
  <si>
    <t>Πλάκες πεζοδρομίου</t>
  </si>
  <si>
    <t>μ2</t>
  </si>
  <si>
    <t>Γυψοσοβάς</t>
  </si>
  <si>
    <t>05.06</t>
  </si>
  <si>
    <t>Ασβεστοκονιάματα τριπτά (με χρωμα kourasanit)</t>
  </si>
  <si>
    <t>Υγρομόνωση δώματος</t>
  </si>
  <si>
    <t>Εσωτερική θερμομόνωση με πάνελ γυψοσανίδων</t>
  </si>
  <si>
    <t>Υγρομόνωση τοιχίων υπογείου ή δαπέδων επί εδάφους</t>
  </si>
  <si>
    <t>Σύστημα εξωτερικής θερμομόνωσης (θερμοπρόσοψη)</t>
  </si>
  <si>
    <t>Κατοικίας, καταστήματος, γραφείου (σωληνώσεις)</t>
  </si>
  <si>
    <t>μ2/κατ.</t>
  </si>
  <si>
    <t>Κατοικίας, καταστήματος, γραφείου (καλωδιώσεις, ρευματολήπτες)</t>
  </si>
  <si>
    <t>26.04</t>
  </si>
  <si>
    <t>Πάνελ με μόνωση 10 εκ</t>
  </si>
  <si>
    <t xml:space="preserve">Με πλαστικό τάπητα  </t>
  </si>
  <si>
    <t>Πόρτες Θωρακισμένες</t>
  </si>
  <si>
    <t>Πλακοστρώσεις (με υπόβαση)</t>
  </si>
  <si>
    <t>Χώρος πρασίνου (φύτευση γκαζόν)</t>
  </si>
  <si>
    <t>ΠΧ.14</t>
  </si>
  <si>
    <t>Χώρος πρασίνου (φύτευση έτοιμο χλοοτάπητα)</t>
  </si>
  <si>
    <t>ΠΧ.15</t>
  </si>
  <si>
    <t>Ηλεκτρολογικές εγκαταστάσεις περιβάλλοντος χώρου</t>
  </si>
  <si>
    <t>κ.α.</t>
  </si>
  <si>
    <t>ΠΧ.16</t>
  </si>
  <si>
    <t>Υδραυλικές εγκαταστάσεις περιβάλλοντος χώρου</t>
  </si>
  <si>
    <t>Λιθοδομές με κοινούς λίθους πάχους 0,20-0,25εκ</t>
  </si>
  <si>
    <t>Λιθοδομές με λαξευτούς λίθους πάχους 0,20-0,25εκ.</t>
  </si>
  <si>
    <t>04.11</t>
  </si>
  <si>
    <t>Τοιχοποιία από ORTHOBLOCK (25cm)</t>
  </si>
  <si>
    <t>Επιχρίσματα τύπου πατητής τσιμεντοκονίας (πλεόν του υποστρώματος)</t>
  </si>
  <si>
    <t>Επενδύσεις τοίχων με πλακίδια πορσελάνης</t>
  </si>
  <si>
    <t>Επενδύσεις τοίχων με λίθινες πλάκες</t>
  </si>
  <si>
    <t xml:space="preserve">Επενδύσεις τοίχων με πλάκες μαρμάρου </t>
  </si>
  <si>
    <t>Επενδύσεις τοίχων με πέτρα στενάρι</t>
  </si>
  <si>
    <t>Επενδύσεις τοίχων με γυψοσανίδα (με μεταλλικό σκελετό)</t>
  </si>
  <si>
    <t>Στρώσεις δαπέδων με τσιμεντοκονία</t>
  </si>
  <si>
    <t>Θερμομόνωση κατακόρυφων επιφανειών με πλάκες ορυκτοβάμβακα 7εκ.</t>
  </si>
  <si>
    <t>10.07</t>
  </si>
  <si>
    <t>Θερμομόνωση κατακόρυφων/οριζόντιων επιφανειών με εξηλασμένη πολυστερίνη</t>
  </si>
  <si>
    <t>12.03</t>
  </si>
  <si>
    <t>12.04</t>
  </si>
  <si>
    <t xml:space="preserve">Μεταλλική κλίμακα </t>
  </si>
  <si>
    <t>τεμ</t>
  </si>
  <si>
    <t>Ξύλινη κλίμακα</t>
  </si>
  <si>
    <t>15.08</t>
  </si>
  <si>
    <t>Υδρορροές (λούκια) οριζόντια και κατακόρυφα πλαστικές</t>
  </si>
  <si>
    <t>Υδρορροές (λούκια) οριζόντια και κατακόρυφα γαλβανιζέ</t>
  </si>
  <si>
    <t>Ύδρευση - αποχέτευση κουζίνας  (συνδέσεις)</t>
  </si>
  <si>
    <t xml:space="preserve">1. Οι παραπάνω είναι μέσες τρέχουσες τιμές. </t>
  </si>
  <si>
    <t>2. Μπορούν να γίνουν δεκτές και εργασίες που δεν αναφέρονται στον παραπάνω πίνακα, οι οποίες θα προστεθούν στο τέλος της ομάδας όπου ανήκουν και θα συνοδεύονται από τις αντίστοιχες προσφορές</t>
  </si>
  <si>
    <t>3. Οι παραπάνω τιμές περιλαμβάνουν υλικά και εργασία</t>
  </si>
  <si>
    <t>4. Όλες οι τιμές που θα εισαχθούν πρέπει να έχουν ακρίβεια 2 δεκαδικών ψηφίων</t>
  </si>
  <si>
    <t>Για τις εργασίες με ένδειξη *  απαιτούνται (3) προσφορές</t>
  </si>
  <si>
    <t>Άοπλο σκυρόδεμα δαπέδων (μπετό καθ. ορεινές και απομακρ. περιοχές)</t>
  </si>
  <si>
    <t>Άοπλο σκυρόδεμα δαπέδων (μπετό καθ. προσβάσιμες περιοχές)</t>
  </si>
  <si>
    <t>Ύδρευση - αποχέτευση πλήρους κουζίνας - λουτρού εργαστ. (σωληνώσεις)</t>
  </si>
  <si>
    <r>
      <t>μ</t>
    </r>
    <r>
      <rPr>
        <vertAlign val="superscript"/>
        <sz val="12"/>
        <rFont val="Calibri"/>
        <family val="2"/>
        <charset val="161"/>
        <scheme val="minor"/>
      </rPr>
      <t>2</t>
    </r>
  </si>
  <si>
    <r>
      <t>μ</t>
    </r>
    <r>
      <rPr>
        <vertAlign val="superscript"/>
        <sz val="12"/>
        <rFont val="Calibri"/>
        <family val="2"/>
        <charset val="161"/>
        <scheme val="minor"/>
      </rPr>
      <t>3</t>
    </r>
  </si>
  <si>
    <r>
      <t>μ</t>
    </r>
    <r>
      <rPr>
        <vertAlign val="superscript"/>
        <sz val="12"/>
        <color theme="1"/>
        <rFont val="Calibri"/>
        <family val="2"/>
        <charset val="161"/>
        <scheme val="minor"/>
      </rPr>
      <t>2</t>
    </r>
  </si>
  <si>
    <r>
      <t>μ</t>
    </r>
    <r>
      <rPr>
        <vertAlign val="superscript"/>
        <sz val="12"/>
        <rFont val="Calibri"/>
        <family val="2"/>
        <charset val="161"/>
        <scheme val="minor"/>
      </rPr>
      <t>2</t>
    </r>
    <r>
      <rPr>
        <sz val="11"/>
        <color theme="1"/>
        <rFont val="Calibri"/>
        <family val="2"/>
        <charset val="161"/>
        <scheme val="minor"/>
      </rPr>
      <t/>
    </r>
  </si>
  <si>
    <r>
      <t>μ</t>
    </r>
    <r>
      <rPr>
        <vertAlign val="superscript"/>
        <sz val="12"/>
        <rFont val="Calibri"/>
        <family val="2"/>
        <charset val="161"/>
        <scheme val="minor"/>
      </rPr>
      <t>2</t>
    </r>
    <r>
      <rPr>
        <sz val="12"/>
        <rFont val="Calibri"/>
        <family val="2"/>
        <charset val="161"/>
        <scheme val="minor"/>
      </rPr>
      <t xml:space="preserve"> οψης</t>
    </r>
  </si>
  <si>
    <t>Τιμές Μονάδας Κτηριακών Εργασιών Αναπτυξιακής Ροδόπης - Αναπτυξιακή Ανώνυμη Εταιρεία Ο.Τ.Α.</t>
  </si>
  <si>
    <t xml:space="preserve">ΤΙΜΗ ΜΟΝΑΔΟΣ
</t>
  </si>
  <si>
    <t xml:space="preserve">ΤΙΜΗ ΜΟΝΑΔΟΣ ΟΡΕΙΝΩΝ ΠΕΡΙΟΧΩΝ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</si>
</sst>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dd/mm/yy"/>
    <numFmt numFmtId="165" formatCode="_-* #,##0.00\ _Δ_ρ_χ_._-;\-* #,##0.00\ _Δ_ρ_χ_._-;_-* &quot;-&quot;??\ _Δ_ρ_χ_._-;_-@_-"/>
    <numFmt numFmtId="166" formatCode="_-* #,##0.00\ [$€]_-;\-* #,##0.00\ [$€]_-;_-* &quot;-&quot;??\ [$€]_-;_-@_-"/>
    <numFmt numFmtId="167" formatCode="_(* #,##0.00&quot;Δρχ&quot;_);_(* \(#,##0.00&quot;Δρχ&quot;\);_(* &quot;-&quot;??&quot;Δρχ&quot;_);_(@_)"/>
  </numFmts>
  <fonts count="55">
    <font>
      <sz val="10"/>
      <name val="Arial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  <font>
      <sz val="10"/>
      <name val="Arial Greek"/>
      <charset val="161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sz val="11"/>
      <color theme="1"/>
      <name val="Calibri"/>
      <family val="2"/>
      <charset val="161"/>
      <scheme val="minor"/>
    </font>
    <font>
      <u/>
      <sz val="10"/>
      <color indexed="12"/>
      <name val="Arial Greek"/>
      <charset val="161"/>
    </font>
    <font>
      <u/>
      <sz val="10"/>
      <color indexed="36"/>
      <name val="Arial Greek"/>
      <charset val="161"/>
    </font>
    <font>
      <sz val="11"/>
      <name val="HellasArial"/>
      <charset val="161"/>
    </font>
    <font>
      <sz val="10"/>
      <name val="HellasArial"/>
      <charset val="161"/>
    </font>
    <font>
      <sz val="11"/>
      <color indexed="9"/>
      <name val="Calibri"/>
      <family val="2"/>
      <charset val="161"/>
    </font>
    <font>
      <i/>
      <sz val="8"/>
      <color indexed="16"/>
      <name val="Arial"/>
      <family val="2"/>
    </font>
    <font>
      <b/>
      <sz val="8"/>
      <name val="Arial"/>
      <family val="2"/>
      <charset val="161"/>
    </font>
    <font>
      <sz val="8"/>
      <name val="Arial"/>
      <family val="2"/>
    </font>
    <font>
      <sz val="11"/>
      <color indexed="62"/>
      <name val="Calibri"/>
      <family val="2"/>
      <charset val="161"/>
    </font>
    <font>
      <b/>
      <sz val="11"/>
      <color indexed="9"/>
      <name val="Calibri"/>
      <family val="2"/>
      <charset val="161"/>
    </font>
    <font>
      <b/>
      <sz val="11"/>
      <color indexed="63"/>
      <name val="Calibri"/>
      <family val="2"/>
      <charset val="161"/>
    </font>
    <font>
      <i/>
      <sz val="11"/>
      <color indexed="23"/>
      <name val="Calibri"/>
      <family val="2"/>
      <charset val="161"/>
    </font>
    <font>
      <b/>
      <sz val="15"/>
      <color indexed="62"/>
      <name val="Calibri"/>
      <family val="2"/>
      <charset val="161"/>
    </font>
    <font>
      <b/>
      <sz val="13"/>
      <color indexed="62"/>
      <name val="Calibri"/>
      <family val="2"/>
      <charset val="161"/>
    </font>
    <font>
      <b/>
      <sz val="11"/>
      <color indexed="62"/>
      <name val="Calibri"/>
      <family val="2"/>
      <charset val="161"/>
    </font>
    <font>
      <sz val="11"/>
      <color indexed="16"/>
      <name val="Calibri"/>
      <family val="2"/>
      <charset val="161"/>
    </font>
    <font>
      <sz val="11"/>
      <color indexed="17"/>
      <name val="Calibri"/>
      <family val="2"/>
      <charset val="161"/>
    </font>
    <font>
      <sz val="11"/>
      <color indexed="19"/>
      <name val="Calibri"/>
      <family val="2"/>
      <charset val="161"/>
    </font>
    <font>
      <sz val="11"/>
      <color indexed="29"/>
      <name val="Calibri"/>
      <family val="2"/>
      <charset val="161"/>
    </font>
    <font>
      <b/>
      <sz val="11"/>
      <color indexed="8"/>
      <name val="Calibri"/>
      <family val="2"/>
      <charset val="161"/>
    </font>
    <font>
      <b/>
      <sz val="18"/>
      <color indexed="62"/>
      <name val="Cambria"/>
      <family val="2"/>
      <charset val="161"/>
    </font>
    <font>
      <b/>
      <sz val="11"/>
      <color indexed="29"/>
      <name val="Calibri"/>
      <family val="2"/>
      <charset val="161"/>
    </font>
    <font>
      <sz val="11"/>
      <color indexed="20"/>
      <name val="Calibri"/>
      <family val="2"/>
      <charset val="161"/>
    </font>
    <font>
      <b/>
      <sz val="11"/>
      <color indexed="52"/>
      <name val="Calibri"/>
      <family val="2"/>
      <charset val="161"/>
    </font>
    <font>
      <b/>
      <sz val="15"/>
      <color indexed="56"/>
      <name val="Calibri"/>
      <family val="2"/>
      <charset val="161"/>
    </font>
    <font>
      <b/>
      <sz val="13"/>
      <color indexed="56"/>
      <name val="Calibri"/>
      <family val="2"/>
      <charset val="161"/>
    </font>
    <font>
      <b/>
      <sz val="11"/>
      <color indexed="56"/>
      <name val="Calibri"/>
      <family val="2"/>
      <charset val="161"/>
    </font>
    <font>
      <sz val="11"/>
      <color indexed="52"/>
      <name val="Calibri"/>
      <family val="2"/>
      <charset val="161"/>
    </font>
    <font>
      <sz val="11"/>
      <color indexed="60"/>
      <name val="Calibri"/>
      <family val="2"/>
      <charset val="161"/>
    </font>
    <font>
      <b/>
      <sz val="18"/>
      <color indexed="56"/>
      <name val="Cambria"/>
      <family val="2"/>
      <charset val="161"/>
    </font>
    <font>
      <sz val="11"/>
      <color indexed="10"/>
      <name val="Calibri"/>
      <family val="2"/>
      <charset val="161"/>
    </font>
    <font>
      <b/>
      <sz val="9"/>
      <name val="Calibri"/>
      <family val="2"/>
      <charset val="161"/>
      <scheme val="minor"/>
    </font>
    <font>
      <sz val="9"/>
      <name val="Calibri"/>
      <family val="2"/>
      <charset val="161"/>
      <scheme val="minor"/>
    </font>
    <font>
      <sz val="9"/>
      <color indexed="8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sz val="12"/>
      <color indexed="8"/>
      <name val="Calibri"/>
      <family val="2"/>
      <charset val="161"/>
      <scheme val="minor"/>
    </font>
    <font>
      <sz val="12"/>
      <color rgb="FF000000"/>
      <name val="Calibri"/>
      <family val="2"/>
      <charset val="161"/>
      <scheme val="minor"/>
    </font>
    <font>
      <vertAlign val="superscript"/>
      <sz val="12"/>
      <name val="Calibri"/>
      <family val="2"/>
      <charset val="161"/>
      <scheme val="minor"/>
    </font>
    <font>
      <vertAlign val="superscript"/>
      <sz val="12"/>
      <color theme="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33"/>
      </patternFill>
    </fill>
    <fill>
      <patternFill patternType="solid">
        <fgColor indexed="5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2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4"/>
      </patternFill>
    </fill>
    <fill>
      <patternFill patternType="solid">
        <fgColor theme="6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double">
        <color indexed="2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/>
      <diagonal/>
    </border>
    <border>
      <left style="medium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/>
      <bottom style="thin">
        <color theme="1" tint="0.499984740745262"/>
      </bottom>
      <diagonal/>
    </border>
  </borders>
  <cellStyleXfs count="116">
    <xf numFmtId="0" fontId="0" fillId="0" borderId="0"/>
    <xf numFmtId="0" fontId="7" fillId="0" borderId="0"/>
    <xf numFmtId="0" fontId="8" fillId="0" borderId="0"/>
    <xf numFmtId="0" fontId="6" fillId="0" borderId="0"/>
    <xf numFmtId="0" fontId="10" fillId="0" borderId="0"/>
    <xf numFmtId="0" fontId="8" fillId="0" borderId="0"/>
    <xf numFmtId="0" fontId="8" fillId="0" borderId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13" fillId="0" borderId="0"/>
    <xf numFmtId="1" fontId="1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15" fillId="15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33" fillId="3" borderId="0" applyNumberFormat="0" applyBorder="0" applyAlignment="0" applyProtection="0"/>
    <xf numFmtId="0" fontId="34" fillId="22" borderId="1" applyNumberFormat="0" applyAlignment="0" applyProtection="0"/>
    <xf numFmtId="0" fontId="20" fillId="14" borderId="2" applyNumberFormat="0" applyAlignment="0" applyProtection="0"/>
    <xf numFmtId="165" fontId="7" fillId="0" borderId="0" applyFont="0" applyFill="0" applyBorder="0" applyAlignment="0" applyProtection="0"/>
    <xf numFmtId="164" fontId="5" fillId="0" borderId="0">
      <alignment horizontal="center" vertical="center" wrapText="1"/>
    </xf>
    <xf numFmtId="16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1" fontId="16" fillId="0" borderId="0">
      <alignment horizontal="center"/>
    </xf>
    <xf numFmtId="0" fontId="38" fillId="0" borderId="6" applyNumberFormat="0" applyFill="0" applyAlignment="0" applyProtection="0"/>
    <xf numFmtId="0" fontId="5" fillId="0" borderId="0">
      <alignment horizontal="center" vertical="center" wrapText="1"/>
    </xf>
    <xf numFmtId="0" fontId="39" fillId="23" borderId="0" applyNumberFormat="0" applyBorder="0" applyAlignment="0" applyProtection="0"/>
    <xf numFmtId="0" fontId="7" fillId="0" borderId="0"/>
    <xf numFmtId="0" fontId="7" fillId="24" borderId="7" applyNumberFormat="0" applyFont="0" applyAlignment="0" applyProtection="0"/>
    <xf numFmtId="0" fontId="21" fillId="22" borderId="8" applyNumberFormat="0" applyAlignment="0" applyProtection="0"/>
    <xf numFmtId="0" fontId="40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17" fillId="0" borderId="10"/>
    <xf numFmtId="1" fontId="18" fillId="0" borderId="11" applyNumberFormat="0" applyFont="0" applyFill="0" applyAlignment="0" applyProtection="0">
      <alignment horizontal="right"/>
    </xf>
    <xf numFmtId="167" fontId="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1" fillId="0" borderId="0" applyNumberFormat="0" applyFill="0" applyBorder="0" applyAlignment="0" applyProtection="0">
      <alignment vertical="top"/>
      <protection locked="0"/>
    </xf>
    <xf numFmtId="165" fontId="7" fillId="0" borderId="0" applyFont="0" applyFill="0" applyBorder="0" applyAlignment="0" applyProtection="0"/>
    <xf numFmtId="0" fontId="19" fillId="25" borderId="1" applyNumberFormat="0" applyAlignment="0" applyProtection="0"/>
    <xf numFmtId="0" fontId="20" fillId="26" borderId="2" applyNumberFormat="0" applyAlignment="0" applyProtection="0"/>
    <xf numFmtId="0" fontId="15" fillId="27" borderId="0" applyNumberFormat="0" applyBorder="0" applyAlignment="0" applyProtection="0"/>
    <xf numFmtId="0" fontId="15" fillId="21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21" fillId="22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7" fillId="6" borderId="0" applyNumberFormat="0" applyBorder="0" applyAlignment="0" applyProtection="0"/>
    <xf numFmtId="0" fontId="2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8" fillId="25" borderId="0" applyNumberFormat="0" applyBorder="0" applyAlignment="0" applyProtection="0"/>
    <xf numFmtId="9" fontId="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6" fillId="24" borderId="15" applyNumberFormat="0" applyFont="0" applyAlignment="0" applyProtection="0"/>
    <xf numFmtId="0" fontId="29" fillId="0" borderId="16" applyNumberFormat="0" applyFill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2" fillId="22" borderId="1" applyNumberFormat="0" applyAlignment="0" applyProtection="0"/>
    <xf numFmtId="0" fontId="2" fillId="0" borderId="0"/>
  </cellStyleXfs>
  <cellXfs count="69">
    <xf numFmtId="0" fontId="0" fillId="0" borderId="0" xfId="0"/>
    <xf numFmtId="0" fontId="43" fillId="0" borderId="0" xfId="0" applyFont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43" fillId="0" borderId="0" xfId="2" applyFont="1" applyAlignment="1">
      <alignment horizontal="center" vertical="center"/>
    </xf>
    <xf numFmtId="0" fontId="43" fillId="0" borderId="0" xfId="2" applyFont="1" applyAlignment="1">
      <alignment vertical="center"/>
    </xf>
    <xf numFmtId="0" fontId="43" fillId="0" borderId="0" xfId="0" applyFont="1" applyAlignment="1">
      <alignment horizontal="center" vertical="center" wrapText="1"/>
    </xf>
    <xf numFmtId="4" fontId="44" fillId="0" borderId="0" xfId="7" applyNumberFormat="1" applyFont="1" applyFill="1" applyBorder="1" applyAlignment="1">
      <alignment horizontal="center" vertical="center"/>
    </xf>
    <xf numFmtId="4" fontId="44" fillId="0" borderId="0" xfId="7" applyNumberFormat="1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center" wrapText="1"/>
    </xf>
    <xf numFmtId="4" fontId="43" fillId="0" borderId="0" xfId="0" applyNumberFormat="1" applyFont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49" fillId="0" borderId="0" xfId="0" applyFont="1" applyAlignment="1">
      <alignment vertical="center" wrapText="1"/>
    </xf>
    <xf numFmtId="0" fontId="49" fillId="0" borderId="18" xfId="2" applyFont="1" applyBorder="1" applyAlignment="1">
      <alignment horizontal="center" vertical="center" wrapText="1"/>
    </xf>
    <xf numFmtId="0" fontId="49" fillId="0" borderId="18" xfId="2" applyFont="1" applyBorder="1" applyAlignment="1">
      <alignment vertical="center" wrapText="1"/>
    </xf>
    <xf numFmtId="0" fontId="49" fillId="0" borderId="18" xfId="0" applyFont="1" applyBorder="1" applyAlignment="1">
      <alignment horizontal="center" vertical="center" wrapText="1"/>
    </xf>
    <xf numFmtId="4" fontId="51" fillId="0" borderId="18" xfId="0" applyNumberFormat="1" applyFont="1" applyBorder="1" applyAlignment="1">
      <alignment horizontal="center" vertical="center" wrapText="1"/>
    </xf>
    <xf numFmtId="4" fontId="50" fillId="0" borderId="18" xfId="7" applyNumberFormat="1" applyFont="1" applyFill="1" applyBorder="1" applyAlignment="1">
      <alignment horizontal="center" vertical="center" wrapText="1"/>
    </xf>
    <xf numFmtId="4" fontId="50" fillId="0" borderId="18" xfId="7" applyNumberFormat="1" applyFont="1" applyFill="1" applyBorder="1" applyAlignment="1">
      <alignment horizontal="center" vertical="center"/>
    </xf>
    <xf numFmtId="4" fontId="51" fillId="0" borderId="18" xfId="0" applyNumberFormat="1" applyFont="1" applyBorder="1" applyAlignment="1">
      <alignment horizontal="center" vertical="center"/>
    </xf>
    <xf numFmtId="0" fontId="49" fillId="0" borderId="18" xfId="2" applyFont="1" applyBorder="1" applyAlignment="1">
      <alignment horizontal="center" vertical="center"/>
    </xf>
    <xf numFmtId="0" fontId="49" fillId="0" borderId="18" xfId="2" applyFont="1" applyBorder="1" applyAlignment="1">
      <alignment vertical="center"/>
    </xf>
    <xf numFmtId="0" fontId="45" fillId="0" borderId="0" xfId="3" applyFont="1" applyAlignment="1">
      <alignment vertical="center"/>
    </xf>
    <xf numFmtId="0" fontId="45" fillId="0" borderId="0" xfId="0" applyFont="1" applyAlignment="1">
      <alignment vertical="center"/>
    </xf>
    <xf numFmtId="0" fontId="45" fillId="0" borderId="0" xfId="3" applyFont="1" applyAlignment="1">
      <alignment vertical="center" wrapText="1"/>
    </xf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vertical="center" wrapText="1"/>
    </xf>
    <xf numFmtId="0" fontId="54" fillId="0" borderId="0" xfId="3" applyFont="1" applyAlignment="1">
      <alignment vertical="center" wrapText="1"/>
    </xf>
    <xf numFmtId="4" fontId="51" fillId="0" borderId="23" xfId="0" applyNumberFormat="1" applyFont="1" applyBorder="1" applyAlignment="1">
      <alignment horizontal="center" vertical="center" wrapText="1"/>
    </xf>
    <xf numFmtId="4" fontId="50" fillId="0" borderId="23" xfId="7" applyNumberFormat="1" applyFont="1" applyFill="1" applyBorder="1" applyAlignment="1">
      <alignment horizontal="center" vertical="center" wrapText="1"/>
    </xf>
    <xf numFmtId="0" fontId="49" fillId="0" borderId="25" xfId="2" applyFont="1" applyBorder="1" applyAlignment="1">
      <alignment horizontal="center" vertical="center"/>
    </xf>
    <xf numFmtId="0" fontId="49" fillId="0" borderId="25" xfId="2" applyFont="1" applyBorder="1" applyAlignment="1">
      <alignment vertical="center"/>
    </xf>
    <xf numFmtId="0" fontId="49" fillId="0" borderId="25" xfId="0" applyFont="1" applyBorder="1" applyAlignment="1">
      <alignment horizontal="center" vertical="center" wrapText="1"/>
    </xf>
    <xf numFmtId="4" fontId="50" fillId="0" borderId="25" xfId="7" applyNumberFormat="1" applyFont="1" applyFill="1" applyBorder="1" applyAlignment="1">
      <alignment horizontal="center" vertical="center"/>
    </xf>
    <xf numFmtId="4" fontId="50" fillId="0" borderId="26" xfId="7" applyNumberFormat="1" applyFont="1" applyFill="1" applyBorder="1" applyAlignment="1">
      <alignment horizontal="center" vertical="center" wrapText="1"/>
    </xf>
    <xf numFmtId="0" fontId="49" fillId="0" borderId="31" xfId="0" applyFont="1" applyBorder="1" applyAlignment="1">
      <alignment horizontal="center" vertical="center" wrapText="1"/>
    </xf>
    <xf numFmtId="4" fontId="50" fillId="0" borderId="32" xfId="7" applyNumberFormat="1" applyFont="1" applyFill="1" applyBorder="1" applyAlignment="1">
      <alignment horizontal="center" vertical="center" wrapText="1"/>
    </xf>
    <xf numFmtId="0" fontId="49" fillId="0" borderId="20" xfId="2" applyFont="1" applyBorder="1" applyAlignment="1">
      <alignment horizontal="center" vertical="center" wrapText="1"/>
    </xf>
    <xf numFmtId="0" fontId="49" fillId="0" borderId="20" xfId="2" applyFont="1" applyBorder="1" applyAlignment="1">
      <alignment vertical="center" wrapText="1"/>
    </xf>
    <xf numFmtId="0" fontId="49" fillId="0" borderId="20" xfId="0" applyFont="1" applyBorder="1" applyAlignment="1">
      <alignment horizontal="center" vertical="center" wrapText="1"/>
    </xf>
    <xf numFmtId="4" fontId="51" fillId="0" borderId="20" xfId="0" applyNumberFormat="1" applyFont="1" applyBorder="1" applyAlignment="1">
      <alignment horizontal="center" vertical="center" wrapText="1"/>
    </xf>
    <xf numFmtId="4" fontId="51" fillId="0" borderId="21" xfId="0" applyNumberFormat="1" applyFont="1" applyBorder="1" applyAlignment="1">
      <alignment horizontal="center" vertical="center" wrapText="1"/>
    </xf>
    <xf numFmtId="0" fontId="49" fillId="0" borderId="25" xfId="2" applyFont="1" applyBorder="1" applyAlignment="1">
      <alignment horizontal="center" vertical="center" wrapText="1"/>
    </xf>
    <xf numFmtId="0" fontId="49" fillId="0" borderId="25" xfId="2" applyFont="1" applyBorder="1" applyAlignment="1">
      <alignment vertical="center" wrapText="1"/>
    </xf>
    <xf numFmtId="4" fontId="50" fillId="0" borderId="25" xfId="7" applyNumberFormat="1" applyFont="1" applyFill="1" applyBorder="1" applyAlignment="1">
      <alignment horizontal="center" vertical="center" wrapText="1"/>
    </xf>
    <xf numFmtId="4" fontId="50" fillId="0" borderId="20" xfId="7" applyNumberFormat="1" applyFont="1" applyFill="1" applyBorder="1" applyAlignment="1">
      <alignment horizontal="center" vertical="center" wrapText="1"/>
    </xf>
    <xf numFmtId="4" fontId="50" fillId="0" borderId="21" xfId="7" applyNumberFormat="1" applyFont="1" applyFill="1" applyBorder="1" applyAlignment="1">
      <alignment horizontal="center" vertical="center" wrapText="1"/>
    </xf>
    <xf numFmtId="4" fontId="51" fillId="0" borderId="25" xfId="0" applyNumberFormat="1" applyFont="1" applyBorder="1" applyAlignment="1">
      <alignment horizontal="center" vertical="center" wrapText="1"/>
    </xf>
    <xf numFmtId="4" fontId="51" fillId="0" borderId="26" xfId="0" applyNumberFormat="1" applyFont="1" applyBorder="1" applyAlignment="1">
      <alignment horizontal="center" vertical="center" wrapText="1"/>
    </xf>
    <xf numFmtId="4" fontId="50" fillId="0" borderId="31" xfId="7" applyNumberFormat="1" applyFont="1" applyFill="1" applyBorder="1" applyAlignment="1">
      <alignment horizontal="center" vertical="center"/>
    </xf>
    <xf numFmtId="4" fontId="50" fillId="0" borderId="20" xfId="7" applyNumberFormat="1" applyFont="1" applyFill="1" applyBorder="1" applyAlignment="1">
      <alignment horizontal="center" vertical="center"/>
    </xf>
    <xf numFmtId="4" fontId="51" fillId="0" borderId="25" xfId="0" applyNumberFormat="1" applyFont="1" applyBorder="1" applyAlignment="1">
      <alignment horizontal="center" vertical="center"/>
    </xf>
    <xf numFmtId="0" fontId="49" fillId="0" borderId="31" xfId="2" applyFont="1" applyBorder="1" applyAlignment="1">
      <alignment horizontal="center" vertical="center"/>
    </xf>
    <xf numFmtId="0" fontId="49" fillId="0" borderId="31" xfId="2" applyFont="1" applyBorder="1" applyAlignment="1">
      <alignment vertical="center"/>
    </xf>
    <xf numFmtId="0" fontId="49" fillId="0" borderId="20" xfId="2" applyFont="1" applyBorder="1" applyAlignment="1">
      <alignment horizontal="center" vertical="center"/>
    </xf>
    <xf numFmtId="0" fontId="49" fillId="0" borderId="20" xfId="2" applyFont="1" applyBorder="1" applyAlignment="1">
      <alignment vertical="center"/>
    </xf>
    <xf numFmtId="4" fontId="51" fillId="0" borderId="20" xfId="0" applyNumberFormat="1" applyFont="1" applyBorder="1" applyAlignment="1">
      <alignment horizontal="center" vertical="center"/>
    </xf>
    <xf numFmtId="0" fontId="48" fillId="0" borderId="27" xfId="1" applyFont="1" applyFill="1" applyBorder="1" applyAlignment="1">
      <alignment horizontal="center" vertical="center" wrapText="1"/>
    </xf>
    <xf numFmtId="0" fontId="48" fillId="0" borderId="28" xfId="1" applyFont="1" applyFill="1" applyBorder="1" applyAlignment="1">
      <alignment horizontal="center" vertical="center" wrapText="1"/>
    </xf>
    <xf numFmtId="0" fontId="48" fillId="0" borderId="28" xfId="1" applyFont="1" applyFill="1" applyBorder="1" applyAlignment="1">
      <alignment horizontal="left" vertical="center" wrapText="1"/>
    </xf>
    <xf numFmtId="14" fontId="48" fillId="30" borderId="28" xfId="7" applyNumberFormat="1" applyFont="1" applyFill="1" applyBorder="1" applyAlignment="1">
      <alignment horizontal="center" vertical="center" wrapText="1"/>
    </xf>
    <xf numFmtId="14" fontId="48" fillId="30" borderId="29" xfId="7" applyNumberFormat="1" applyFont="1" applyFill="1" applyBorder="1" applyAlignment="1">
      <alignment horizontal="center" vertical="center" wrapText="1"/>
    </xf>
    <xf numFmtId="0" fontId="48" fillId="0" borderId="19" xfId="0" applyFont="1" applyBorder="1" applyAlignment="1">
      <alignment horizontal="center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24" xfId="0" applyFont="1" applyBorder="1" applyAlignment="1">
      <alignment horizontal="center" vertical="center" wrapText="1"/>
    </xf>
    <xf numFmtId="0" fontId="45" fillId="0" borderId="0" xfId="3" applyFont="1" applyAlignment="1">
      <alignment horizontal="left" vertical="center" wrapText="1"/>
    </xf>
    <xf numFmtId="0" fontId="47" fillId="0" borderId="19" xfId="1" applyFont="1" applyBorder="1" applyAlignment="1">
      <alignment horizontal="center" vertical="center" wrapText="1"/>
    </xf>
    <xf numFmtId="0" fontId="47" fillId="0" borderId="20" xfId="1" applyFont="1" applyBorder="1" applyAlignment="1">
      <alignment horizontal="center" vertical="center" wrapText="1"/>
    </xf>
    <xf numFmtId="0" fontId="47" fillId="0" borderId="21" xfId="1" applyFont="1" applyBorder="1" applyAlignment="1">
      <alignment horizontal="center" vertical="center" wrapText="1"/>
    </xf>
    <xf numFmtId="0" fontId="48" fillId="0" borderId="30" xfId="0" applyFont="1" applyBorder="1" applyAlignment="1">
      <alignment horizontal="center" vertical="center" wrapText="1"/>
    </xf>
  </cellXfs>
  <cellStyles count="116">
    <cellStyle name="_1892" xfId="11"/>
    <cellStyle name="1892" xfId="12"/>
    <cellStyle name="20% - Accent1" xfId="13"/>
    <cellStyle name="20% - Accent2" xfId="14"/>
    <cellStyle name="20% - Accent3" xfId="15"/>
    <cellStyle name="20% - Accent4" xfId="16"/>
    <cellStyle name="20% - Accent5" xfId="17"/>
    <cellStyle name="20% - Accent6" xfId="18"/>
    <cellStyle name="20% - Έμφαση1 2" xfId="19"/>
    <cellStyle name="20% - Έμφαση2 2" xfId="20"/>
    <cellStyle name="20% - Έμφαση3 2" xfId="21"/>
    <cellStyle name="20% - Έμφαση4 2" xfId="22"/>
    <cellStyle name="20% - Έμφαση5 2" xfId="23"/>
    <cellStyle name="20% - Έμφαση6 2" xfId="24"/>
    <cellStyle name="40% - Accent1" xfId="25"/>
    <cellStyle name="40% - Accent2" xfId="26"/>
    <cellStyle name="40% - Accent3" xfId="27"/>
    <cellStyle name="40% - Accent4" xfId="28"/>
    <cellStyle name="40% - Accent5" xfId="29"/>
    <cellStyle name="40% - Accent6" xfId="30"/>
    <cellStyle name="40% - Έμφαση1 2" xfId="31"/>
    <cellStyle name="40% - Έμφαση2 2" xfId="32"/>
    <cellStyle name="40% - Έμφαση3 2" xfId="33"/>
    <cellStyle name="40% - Έμφαση4 2" xfId="34"/>
    <cellStyle name="40% - Έμφαση5 2" xfId="35"/>
    <cellStyle name="40% - Έμφαση6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Έμφαση1 2" xfId="43"/>
    <cellStyle name="60% - Έμφαση2 2" xfId="44"/>
    <cellStyle name="60% - Έμφαση3 2" xfId="45"/>
    <cellStyle name="60% - Έμφαση4 2" xfId="46"/>
    <cellStyle name="60% - Έμφαση5 2" xfId="47"/>
    <cellStyle name="60% - Έμφαση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heck Cell" xfId="57"/>
    <cellStyle name="Comma_R ΣΥΝΕΔΡ" xfId="58"/>
    <cellStyle name="DATE01" xfId="59"/>
    <cellStyle name="Euro" xfId="60"/>
    <cellStyle name="Explanatory Text" xfId="61"/>
    <cellStyle name="Good" xfId="62"/>
    <cellStyle name="Heading 1" xfId="63"/>
    <cellStyle name="Heading 2" xfId="64"/>
    <cellStyle name="Heading 3" xfId="65"/>
    <cellStyle name="Heading 4" xfId="66"/>
    <cellStyle name="Input" xfId="67"/>
    <cellStyle name="Linked Cell" xfId="68"/>
    <cellStyle name="MYSTYLE01" xfId="69"/>
    <cellStyle name="Neutral" xfId="70"/>
    <cellStyle name="Normal_R SPA" xfId="71"/>
    <cellStyle name="Note" xfId="72"/>
    <cellStyle name="Output" xfId="73"/>
    <cellStyle name="Title" xfId="74"/>
    <cellStyle name="Total" xfId="75"/>
    <cellStyle name="Total of totals" xfId="76"/>
    <cellStyle name="vanster" xfId="77"/>
    <cellStyle name="Währung" xfId="78"/>
    <cellStyle name="Warning Text" xfId="79"/>
    <cellStyle name="Ακολουθούμενος δεσμός" xfId="80"/>
    <cellStyle name="Βασικό_daneio" xfId="81"/>
    <cellStyle name="Βασικό_ΑΞΟΝΑΣ 4  ΕΠΙΛΕΞΙΜΟΤΗΤΑΣ ΠΡΑΞΕΩΝ_11_2009" xfId="1"/>
    <cellStyle name="Δεσμός" xfId="82"/>
    <cellStyle name="Διαχωριστικό χιλιάδων/υποδιαστολή_R ΣΥΝΕΔΡ" xfId="83"/>
    <cellStyle name="Εισαγωγή 2" xfId="84"/>
    <cellStyle name="Έλεγχος κελιού 2" xfId="85"/>
    <cellStyle name="Έμφαση1 2" xfId="86"/>
    <cellStyle name="Έμφαση2 2" xfId="87"/>
    <cellStyle name="Έμφαση3 2" xfId="88"/>
    <cellStyle name="Έμφαση4 2" xfId="89"/>
    <cellStyle name="Έμφαση5 2" xfId="90"/>
    <cellStyle name="Έμφαση6 2" xfId="91"/>
    <cellStyle name="Έξοδος 2" xfId="92"/>
    <cellStyle name="Επεξηγηματικό κείμενο 2" xfId="93"/>
    <cellStyle name="Επικεφαλίδα 1 2" xfId="94"/>
    <cellStyle name="Επικεφαλίδα 2 2" xfId="95"/>
    <cellStyle name="Επικεφαλίδα 3 2" xfId="96"/>
    <cellStyle name="Επικεφαλίδα 4 2" xfId="97"/>
    <cellStyle name="Κακό 2" xfId="98"/>
    <cellStyle name="Καλό 2" xfId="99"/>
    <cellStyle name="Κανονικό" xfId="0" builtinId="0"/>
    <cellStyle name="Κανονικό 2" xfId="2"/>
    <cellStyle name="Κανονικό 2 2" xfId="3"/>
    <cellStyle name="Κανονικό 3" xfId="4"/>
    <cellStyle name="Κανονικό 3 2" xfId="5"/>
    <cellStyle name="Κανονικό 3 2 2" xfId="103"/>
    <cellStyle name="Κανονικό 3 2 3" xfId="102"/>
    <cellStyle name="Κανονικό 3 3" xfId="101"/>
    <cellStyle name="Κανονικό 3 4" xfId="115"/>
    <cellStyle name="Κανονικό 4" xfId="8"/>
    <cellStyle name="Κανονικό 4 2" xfId="10"/>
    <cellStyle name="Κανονικό 4 3" xfId="100"/>
    <cellStyle name="Κανονικό 5" xfId="6"/>
    <cellStyle name="Κανονικό 5 2" xfId="105"/>
    <cellStyle name="Κανονικό 5 3" xfId="104"/>
    <cellStyle name="Κανονικό 6" xfId="9"/>
    <cellStyle name="Κόμμα" xfId="7" builtinId="3"/>
    <cellStyle name="Κόμμα 2" xfId="106"/>
    <cellStyle name="Ουδέτερο 2" xfId="107"/>
    <cellStyle name="Ποσοστό 2" xfId="108"/>
    <cellStyle name="Προειδοποιητικό κείμενο 2" xfId="109"/>
    <cellStyle name="Σημείωση 2" xfId="110"/>
    <cellStyle name="Συνδεδεμένο κελί 2" xfId="111"/>
    <cellStyle name="Σύνολο 2" xfId="112"/>
    <cellStyle name="Τίτλος 2" xfId="113"/>
    <cellStyle name="Υπολογισμός 2" xfId="1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0"/>
  <sheetViews>
    <sheetView tabSelected="1" view="pageLayout" zoomScaleNormal="130" zoomScaleSheetLayoutView="120" workbookViewId="0">
      <selection activeCell="C2" sqref="C2"/>
    </sheetView>
  </sheetViews>
  <sheetFormatPr defaultColWidth="9.42578125" defaultRowHeight="12"/>
  <cols>
    <col min="1" max="1" width="18" style="2" customWidth="1"/>
    <col min="2" max="2" width="8.28515625" style="5" customWidth="1"/>
    <col min="3" max="3" width="69.7109375" style="8" customWidth="1"/>
    <col min="4" max="4" width="8.5703125" style="5" customWidth="1"/>
    <col min="5" max="5" width="11.28515625" style="9" customWidth="1"/>
    <col min="6" max="6" width="11.42578125" style="9" customWidth="1"/>
    <col min="7" max="7" width="10" style="1" customWidth="1"/>
    <col min="8" max="8" width="13.7109375" style="1" bestFit="1" customWidth="1"/>
    <col min="9" max="16384" width="9.42578125" style="1"/>
  </cols>
  <sheetData>
    <row r="1" spans="1:6" s="10" customFormat="1" ht="21.75" customHeight="1">
      <c r="A1" s="65" t="s">
        <v>393</v>
      </c>
      <c r="B1" s="66"/>
      <c r="C1" s="66"/>
      <c r="D1" s="66"/>
      <c r="E1" s="66"/>
      <c r="F1" s="67"/>
    </row>
    <row r="2" spans="1:6" s="11" customFormat="1" ht="82.5" customHeight="1" thickBot="1">
      <c r="A2" s="56" t="s">
        <v>0</v>
      </c>
      <c r="B2" s="57" t="s">
        <v>1</v>
      </c>
      <c r="C2" s="58" t="s">
        <v>2</v>
      </c>
      <c r="D2" s="57" t="s">
        <v>196</v>
      </c>
      <c r="E2" s="59" t="s">
        <v>394</v>
      </c>
      <c r="F2" s="60" t="s">
        <v>395</v>
      </c>
    </row>
    <row r="3" spans="1:6" s="11" customFormat="1" ht="15.75">
      <c r="A3" s="61" t="s">
        <v>276</v>
      </c>
      <c r="B3" s="36" t="s">
        <v>3</v>
      </c>
      <c r="C3" s="37" t="s">
        <v>278</v>
      </c>
      <c r="D3" s="38" t="s">
        <v>169</v>
      </c>
      <c r="E3" s="39" t="s">
        <v>148</v>
      </c>
      <c r="F3" s="40" t="s">
        <v>148</v>
      </c>
    </row>
    <row r="4" spans="1:6" s="11" customFormat="1" ht="15.75">
      <c r="A4" s="62"/>
      <c r="B4" s="12" t="s">
        <v>4</v>
      </c>
      <c r="C4" s="13" t="s">
        <v>279</v>
      </c>
      <c r="D4" s="14" t="s">
        <v>169</v>
      </c>
      <c r="E4" s="15" t="s">
        <v>148</v>
      </c>
      <c r="F4" s="27" t="s">
        <v>148</v>
      </c>
    </row>
    <row r="5" spans="1:6" s="11" customFormat="1" ht="15.75">
      <c r="A5" s="62"/>
      <c r="B5" s="12" t="s">
        <v>5</v>
      </c>
      <c r="C5" s="13" t="s">
        <v>280</v>
      </c>
      <c r="D5" s="14" t="s">
        <v>169</v>
      </c>
      <c r="E5" s="15" t="s">
        <v>148</v>
      </c>
      <c r="F5" s="27" t="s">
        <v>148</v>
      </c>
    </row>
    <row r="6" spans="1:6" s="11" customFormat="1" ht="15.75">
      <c r="A6" s="62"/>
      <c r="B6" s="12" t="s">
        <v>6</v>
      </c>
      <c r="C6" s="13" t="s">
        <v>281</v>
      </c>
      <c r="D6" s="14" t="s">
        <v>169</v>
      </c>
      <c r="E6" s="15" t="s">
        <v>148</v>
      </c>
      <c r="F6" s="27" t="s">
        <v>148</v>
      </c>
    </row>
    <row r="7" spans="1:6" s="11" customFormat="1" ht="15.75">
      <c r="A7" s="62"/>
      <c r="B7" s="12" t="s">
        <v>7</v>
      </c>
      <c r="C7" s="13" t="s">
        <v>257</v>
      </c>
      <c r="D7" s="14" t="s">
        <v>169</v>
      </c>
      <c r="E7" s="16">
        <v>2800</v>
      </c>
      <c r="F7" s="28">
        <f>ROUNDDOWN(E7*1.1,1)</f>
        <v>3080</v>
      </c>
    </row>
    <row r="8" spans="1:6" s="11" customFormat="1" ht="16.5" thickBot="1">
      <c r="A8" s="63"/>
      <c r="B8" s="41" t="s">
        <v>325</v>
      </c>
      <c r="C8" s="42" t="s">
        <v>329</v>
      </c>
      <c r="D8" s="31" t="s">
        <v>169</v>
      </c>
      <c r="E8" s="43">
        <v>2200</v>
      </c>
      <c r="F8" s="33">
        <f t="shared" ref="F8:F22" si="0">ROUNDDOWN(E8*1.1,1)</f>
        <v>2420</v>
      </c>
    </row>
    <row r="9" spans="1:6" s="11" customFormat="1" ht="15.75">
      <c r="A9" s="61" t="s">
        <v>207</v>
      </c>
      <c r="B9" s="36" t="s">
        <v>8</v>
      </c>
      <c r="C9" s="37" t="s">
        <v>282</v>
      </c>
      <c r="D9" s="38" t="s">
        <v>29</v>
      </c>
      <c r="E9" s="44">
        <v>180</v>
      </c>
      <c r="F9" s="45">
        <f t="shared" si="0"/>
        <v>198</v>
      </c>
    </row>
    <row r="10" spans="1:6" s="11" customFormat="1" ht="15.75">
      <c r="A10" s="62"/>
      <c r="B10" s="12" t="s">
        <v>9</v>
      </c>
      <c r="C10" s="13" t="s">
        <v>283</v>
      </c>
      <c r="D10" s="14" t="s">
        <v>29</v>
      </c>
      <c r="E10" s="15">
        <v>135</v>
      </c>
      <c r="F10" s="28">
        <f t="shared" si="0"/>
        <v>148.5</v>
      </c>
    </row>
    <row r="11" spans="1:6" s="11" customFormat="1" ht="15.75">
      <c r="A11" s="62"/>
      <c r="B11" s="12" t="s">
        <v>10</v>
      </c>
      <c r="C11" s="13" t="s">
        <v>284</v>
      </c>
      <c r="D11" s="14" t="s">
        <v>29</v>
      </c>
      <c r="E11" s="16">
        <v>50</v>
      </c>
      <c r="F11" s="28">
        <f t="shared" si="0"/>
        <v>55</v>
      </c>
    </row>
    <row r="12" spans="1:6" s="11" customFormat="1" ht="15.75">
      <c r="A12" s="62"/>
      <c r="B12" s="12" t="s">
        <v>11</v>
      </c>
      <c r="C12" s="13" t="s">
        <v>285</v>
      </c>
      <c r="D12" s="14" t="s">
        <v>29</v>
      </c>
      <c r="E12" s="15">
        <v>20</v>
      </c>
      <c r="F12" s="28">
        <f t="shared" si="0"/>
        <v>22</v>
      </c>
    </row>
    <row r="13" spans="1:6" s="11" customFormat="1" ht="18">
      <c r="A13" s="62"/>
      <c r="B13" s="12" t="s">
        <v>12</v>
      </c>
      <c r="C13" s="13" t="s">
        <v>286</v>
      </c>
      <c r="D13" s="14" t="s">
        <v>388</v>
      </c>
      <c r="E13" s="16">
        <v>19</v>
      </c>
      <c r="F13" s="28">
        <f t="shared" si="0"/>
        <v>20.9</v>
      </c>
    </row>
    <row r="14" spans="1:6" s="11" customFormat="1" ht="18">
      <c r="A14" s="62"/>
      <c r="B14" s="12" t="s">
        <v>178</v>
      </c>
      <c r="C14" s="13" t="s">
        <v>204</v>
      </c>
      <c r="D14" s="14" t="s">
        <v>388</v>
      </c>
      <c r="E14" s="15">
        <v>3.2</v>
      </c>
      <c r="F14" s="28">
        <f t="shared" si="0"/>
        <v>3.5</v>
      </c>
    </row>
    <row r="15" spans="1:6" s="11" customFormat="1" ht="18">
      <c r="A15" s="62"/>
      <c r="B15" s="12" t="s">
        <v>179</v>
      </c>
      <c r="C15" s="13" t="s">
        <v>175</v>
      </c>
      <c r="D15" s="14" t="s">
        <v>389</v>
      </c>
      <c r="E15" s="16">
        <v>17.5</v>
      </c>
      <c r="F15" s="28">
        <f t="shared" si="0"/>
        <v>19.2</v>
      </c>
    </row>
    <row r="16" spans="1:6" s="11" customFormat="1" ht="18">
      <c r="A16" s="62"/>
      <c r="B16" s="12" t="s">
        <v>180</v>
      </c>
      <c r="C16" s="13" t="s">
        <v>348</v>
      </c>
      <c r="D16" s="14" t="s">
        <v>388</v>
      </c>
      <c r="E16" s="15">
        <v>47</v>
      </c>
      <c r="F16" s="28">
        <f t="shared" si="0"/>
        <v>51.7</v>
      </c>
    </row>
    <row r="17" spans="1:6" s="11" customFormat="1" ht="18">
      <c r="A17" s="62"/>
      <c r="B17" s="12" t="s">
        <v>181</v>
      </c>
      <c r="C17" s="13" t="s">
        <v>213</v>
      </c>
      <c r="D17" s="14" t="s">
        <v>388</v>
      </c>
      <c r="E17" s="16">
        <v>35</v>
      </c>
      <c r="F17" s="28">
        <f t="shared" si="0"/>
        <v>38.5</v>
      </c>
    </row>
    <row r="18" spans="1:6" s="11" customFormat="1" ht="15.75">
      <c r="A18" s="62"/>
      <c r="B18" s="12" t="s">
        <v>182</v>
      </c>
      <c r="C18" s="13" t="s">
        <v>176</v>
      </c>
      <c r="D18" s="14" t="s">
        <v>29</v>
      </c>
      <c r="E18" s="15">
        <v>24</v>
      </c>
      <c r="F18" s="28">
        <f t="shared" si="0"/>
        <v>26.4</v>
      </c>
    </row>
    <row r="19" spans="1:6" s="11" customFormat="1" ht="18">
      <c r="A19" s="62"/>
      <c r="B19" s="12" t="s">
        <v>183</v>
      </c>
      <c r="C19" s="13" t="s">
        <v>177</v>
      </c>
      <c r="D19" s="14" t="s">
        <v>388</v>
      </c>
      <c r="E19" s="16">
        <v>24</v>
      </c>
      <c r="F19" s="28">
        <f t="shared" si="0"/>
        <v>26.4</v>
      </c>
    </row>
    <row r="20" spans="1:6" s="11" customFormat="1" ht="18">
      <c r="A20" s="62"/>
      <c r="B20" s="12" t="s">
        <v>192</v>
      </c>
      <c r="C20" s="13" t="s">
        <v>332</v>
      </c>
      <c r="D20" s="14" t="s">
        <v>388</v>
      </c>
      <c r="E20" s="16">
        <v>33</v>
      </c>
      <c r="F20" s="28">
        <f t="shared" si="0"/>
        <v>36.299999999999997</v>
      </c>
    </row>
    <row r="21" spans="1:6" s="11" customFormat="1" ht="18">
      <c r="A21" s="62"/>
      <c r="B21" s="12" t="s">
        <v>217</v>
      </c>
      <c r="C21" s="13" t="s">
        <v>349</v>
      </c>
      <c r="D21" s="14" t="s">
        <v>388</v>
      </c>
      <c r="E21" s="16">
        <v>4.5</v>
      </c>
      <c r="F21" s="28">
        <f t="shared" si="0"/>
        <v>4.9000000000000004</v>
      </c>
    </row>
    <row r="22" spans="1:6" s="11" customFormat="1" ht="18">
      <c r="A22" s="62"/>
      <c r="B22" s="12" t="s">
        <v>350</v>
      </c>
      <c r="C22" s="13" t="s">
        <v>351</v>
      </c>
      <c r="D22" s="14" t="s">
        <v>388</v>
      </c>
      <c r="E22" s="16">
        <v>9.5</v>
      </c>
      <c r="F22" s="28">
        <f t="shared" si="0"/>
        <v>10.4</v>
      </c>
    </row>
    <row r="23" spans="1:6" s="11" customFormat="1" ht="15.75">
      <c r="A23" s="62"/>
      <c r="B23" s="12" t="s">
        <v>352</v>
      </c>
      <c r="C23" s="13" t="s">
        <v>353</v>
      </c>
      <c r="D23" s="12" t="s">
        <v>354</v>
      </c>
      <c r="E23" s="15" t="s">
        <v>148</v>
      </c>
      <c r="F23" s="27" t="s">
        <v>148</v>
      </c>
    </row>
    <row r="24" spans="1:6" s="11" customFormat="1" ht="16.5" thickBot="1">
      <c r="A24" s="63"/>
      <c r="B24" s="41" t="s">
        <v>355</v>
      </c>
      <c r="C24" s="42" t="s">
        <v>356</v>
      </c>
      <c r="D24" s="41" t="s">
        <v>354</v>
      </c>
      <c r="E24" s="46" t="s">
        <v>148</v>
      </c>
      <c r="F24" s="47" t="s">
        <v>148</v>
      </c>
    </row>
    <row r="25" spans="1:6" s="11" customFormat="1" ht="18">
      <c r="A25" s="61" t="s">
        <v>13</v>
      </c>
      <c r="B25" s="36" t="s">
        <v>14</v>
      </c>
      <c r="C25" s="37" t="s">
        <v>189</v>
      </c>
      <c r="D25" s="38" t="s">
        <v>389</v>
      </c>
      <c r="E25" s="44">
        <v>5</v>
      </c>
      <c r="F25" s="45">
        <f t="shared" ref="F25:F32" si="1">ROUNDDOWN(E25*1.1,1)</f>
        <v>5.5</v>
      </c>
    </row>
    <row r="26" spans="1:6" s="11" customFormat="1" ht="18">
      <c r="A26" s="62"/>
      <c r="B26" s="12" t="s">
        <v>15</v>
      </c>
      <c r="C26" s="13" t="s">
        <v>16</v>
      </c>
      <c r="D26" s="14" t="s">
        <v>389</v>
      </c>
      <c r="E26" s="15">
        <v>8</v>
      </c>
      <c r="F26" s="28">
        <f t="shared" si="1"/>
        <v>8.8000000000000007</v>
      </c>
    </row>
    <row r="27" spans="1:6" s="11" customFormat="1" ht="18">
      <c r="A27" s="62"/>
      <c r="B27" s="12" t="s">
        <v>17</v>
      </c>
      <c r="C27" s="13" t="s">
        <v>18</v>
      </c>
      <c r="D27" s="14" t="s">
        <v>389</v>
      </c>
      <c r="E27" s="16">
        <v>25</v>
      </c>
      <c r="F27" s="28">
        <f t="shared" si="1"/>
        <v>27.5</v>
      </c>
    </row>
    <row r="28" spans="1:6" s="11" customFormat="1" ht="18">
      <c r="A28" s="62"/>
      <c r="B28" s="12" t="s">
        <v>19</v>
      </c>
      <c r="C28" s="13" t="s">
        <v>134</v>
      </c>
      <c r="D28" s="14" t="s">
        <v>389</v>
      </c>
      <c r="E28" s="15">
        <v>12</v>
      </c>
      <c r="F28" s="28">
        <f t="shared" si="1"/>
        <v>13.2</v>
      </c>
    </row>
    <row r="29" spans="1:6" s="11" customFormat="1" ht="18">
      <c r="A29" s="62"/>
      <c r="B29" s="12" t="s">
        <v>20</v>
      </c>
      <c r="C29" s="13" t="s">
        <v>133</v>
      </c>
      <c r="D29" s="14" t="s">
        <v>389</v>
      </c>
      <c r="E29" s="16">
        <v>15</v>
      </c>
      <c r="F29" s="28">
        <f t="shared" si="1"/>
        <v>16.5</v>
      </c>
    </row>
    <row r="30" spans="1:6" s="11" customFormat="1" ht="18">
      <c r="A30" s="62"/>
      <c r="B30" s="12" t="s">
        <v>135</v>
      </c>
      <c r="C30" s="13" t="s">
        <v>210</v>
      </c>
      <c r="D30" s="14" t="s">
        <v>389</v>
      </c>
      <c r="E30" s="15">
        <v>30</v>
      </c>
      <c r="F30" s="28">
        <f t="shared" si="1"/>
        <v>33</v>
      </c>
    </row>
    <row r="31" spans="1:6" s="11" customFormat="1" ht="18">
      <c r="A31" s="62"/>
      <c r="B31" s="12" t="s">
        <v>136</v>
      </c>
      <c r="C31" s="13" t="s">
        <v>220</v>
      </c>
      <c r="D31" s="14" t="s">
        <v>389</v>
      </c>
      <c r="E31" s="16">
        <v>5</v>
      </c>
      <c r="F31" s="28">
        <f t="shared" si="1"/>
        <v>5.5</v>
      </c>
    </row>
    <row r="32" spans="1:6" s="11" customFormat="1" ht="18.75" thickBot="1">
      <c r="A32" s="63"/>
      <c r="B32" s="41" t="s">
        <v>137</v>
      </c>
      <c r="C32" s="42" t="s">
        <v>21</v>
      </c>
      <c r="D32" s="31" t="s">
        <v>389</v>
      </c>
      <c r="E32" s="46">
        <v>19</v>
      </c>
      <c r="F32" s="33">
        <f t="shared" si="1"/>
        <v>20.9</v>
      </c>
    </row>
    <row r="33" spans="1:6" s="11" customFormat="1" ht="18">
      <c r="A33" s="61" t="s">
        <v>22</v>
      </c>
      <c r="B33" s="36" t="s">
        <v>23</v>
      </c>
      <c r="C33" s="37" t="s">
        <v>201</v>
      </c>
      <c r="D33" s="38" t="s">
        <v>389</v>
      </c>
      <c r="E33" s="39" t="s">
        <v>324</v>
      </c>
      <c r="F33" s="40">
        <v>319</v>
      </c>
    </row>
    <row r="34" spans="1:6" s="11" customFormat="1" ht="18">
      <c r="A34" s="62"/>
      <c r="B34" s="12" t="s">
        <v>24</v>
      </c>
      <c r="C34" s="13" t="s">
        <v>202</v>
      </c>
      <c r="D34" s="14" t="s">
        <v>389</v>
      </c>
      <c r="E34" s="16">
        <v>290</v>
      </c>
      <c r="F34" s="28" t="s">
        <v>324</v>
      </c>
    </row>
    <row r="35" spans="1:6" s="11" customFormat="1" ht="18">
      <c r="A35" s="62"/>
      <c r="B35" s="12" t="s">
        <v>25</v>
      </c>
      <c r="C35" s="13" t="s">
        <v>203</v>
      </c>
      <c r="D35" s="14" t="s">
        <v>389</v>
      </c>
      <c r="E35" s="15" t="s">
        <v>324</v>
      </c>
      <c r="F35" s="27">
        <v>192.75</v>
      </c>
    </row>
    <row r="36" spans="1:6" s="11" customFormat="1" ht="18">
      <c r="A36" s="62"/>
      <c r="B36" s="12" t="s">
        <v>243</v>
      </c>
      <c r="C36" s="13" t="s">
        <v>238</v>
      </c>
      <c r="D36" s="14" t="s">
        <v>389</v>
      </c>
      <c r="E36" s="16">
        <v>175</v>
      </c>
      <c r="F36" s="28" t="s">
        <v>324</v>
      </c>
    </row>
    <row r="37" spans="1:6" s="11" customFormat="1" ht="29.25" customHeight="1">
      <c r="A37" s="62"/>
      <c r="B37" s="12" t="s">
        <v>26</v>
      </c>
      <c r="C37" s="13" t="s">
        <v>385</v>
      </c>
      <c r="D37" s="14" t="s">
        <v>389</v>
      </c>
      <c r="E37" s="15" t="s">
        <v>324</v>
      </c>
      <c r="F37" s="27">
        <v>165</v>
      </c>
    </row>
    <row r="38" spans="1:6" s="11" customFormat="1" ht="18">
      <c r="A38" s="62"/>
      <c r="B38" s="12" t="s">
        <v>244</v>
      </c>
      <c r="C38" s="13" t="s">
        <v>386</v>
      </c>
      <c r="D38" s="14" t="s">
        <v>389</v>
      </c>
      <c r="E38" s="16">
        <v>150</v>
      </c>
      <c r="F38" s="28" t="s">
        <v>324</v>
      </c>
    </row>
    <row r="39" spans="1:6" s="11" customFormat="1" ht="15.75">
      <c r="A39" s="62"/>
      <c r="B39" s="12" t="s">
        <v>191</v>
      </c>
      <c r="C39" s="13" t="s">
        <v>28</v>
      </c>
      <c r="D39" s="14" t="s">
        <v>29</v>
      </c>
      <c r="E39" s="15">
        <v>14</v>
      </c>
      <c r="F39" s="28">
        <f t="shared" ref="F39:F102" si="2">ROUNDDOWN(E39*1.1,1)</f>
        <v>15.4</v>
      </c>
    </row>
    <row r="40" spans="1:6" s="11" customFormat="1" ht="16.5" thickBot="1">
      <c r="A40" s="63"/>
      <c r="B40" s="41" t="s">
        <v>27</v>
      </c>
      <c r="C40" s="42" t="s">
        <v>30</v>
      </c>
      <c r="D40" s="31" t="s">
        <v>29</v>
      </c>
      <c r="E40" s="43">
        <v>19</v>
      </c>
      <c r="F40" s="33">
        <f t="shared" si="2"/>
        <v>20.9</v>
      </c>
    </row>
    <row r="41" spans="1:6" s="11" customFormat="1" ht="18">
      <c r="A41" s="61" t="s">
        <v>31</v>
      </c>
      <c r="B41" s="36" t="s">
        <v>32</v>
      </c>
      <c r="C41" s="37" t="s">
        <v>357</v>
      </c>
      <c r="D41" s="38" t="s">
        <v>388</v>
      </c>
      <c r="E41" s="44">
        <v>120</v>
      </c>
      <c r="F41" s="45">
        <f t="shared" si="2"/>
        <v>132</v>
      </c>
    </row>
    <row r="42" spans="1:6" s="11" customFormat="1" ht="18">
      <c r="A42" s="62"/>
      <c r="B42" s="12" t="s">
        <v>33</v>
      </c>
      <c r="C42" s="13" t="s">
        <v>358</v>
      </c>
      <c r="D42" s="14" t="s">
        <v>388</v>
      </c>
      <c r="E42" s="15">
        <v>140</v>
      </c>
      <c r="F42" s="28">
        <f t="shared" si="2"/>
        <v>154</v>
      </c>
    </row>
    <row r="43" spans="1:6" s="11" customFormat="1" ht="18">
      <c r="A43" s="62"/>
      <c r="B43" s="12" t="s">
        <v>34</v>
      </c>
      <c r="C43" s="13" t="s">
        <v>36</v>
      </c>
      <c r="D43" s="14" t="s">
        <v>388</v>
      </c>
      <c r="E43" s="16">
        <v>20</v>
      </c>
      <c r="F43" s="28">
        <f t="shared" si="2"/>
        <v>22</v>
      </c>
    </row>
    <row r="44" spans="1:6" s="11" customFormat="1" ht="18">
      <c r="A44" s="62"/>
      <c r="B44" s="12" t="s">
        <v>35</v>
      </c>
      <c r="C44" s="13" t="s">
        <v>38</v>
      </c>
      <c r="D44" s="14" t="s">
        <v>388</v>
      </c>
      <c r="E44" s="15">
        <v>25</v>
      </c>
      <c r="F44" s="28">
        <f t="shared" si="2"/>
        <v>27.5</v>
      </c>
    </row>
    <row r="45" spans="1:6" s="11" customFormat="1" ht="18">
      <c r="A45" s="62"/>
      <c r="B45" s="12" t="s">
        <v>37</v>
      </c>
      <c r="C45" s="13" t="s">
        <v>40</v>
      </c>
      <c r="D45" s="14" t="s">
        <v>388</v>
      </c>
      <c r="E45" s="16">
        <v>25</v>
      </c>
      <c r="F45" s="28">
        <f t="shared" si="2"/>
        <v>27.5</v>
      </c>
    </row>
    <row r="46" spans="1:6" s="11" customFormat="1" ht="18">
      <c r="A46" s="62"/>
      <c r="B46" s="12" t="s">
        <v>39</v>
      </c>
      <c r="C46" s="13" t="s">
        <v>138</v>
      </c>
      <c r="D46" s="14" t="s">
        <v>388</v>
      </c>
      <c r="E46" s="15">
        <v>25</v>
      </c>
      <c r="F46" s="28">
        <f t="shared" si="2"/>
        <v>27.5</v>
      </c>
    </row>
    <row r="47" spans="1:6" s="11" customFormat="1" ht="18">
      <c r="A47" s="62"/>
      <c r="B47" s="12" t="s">
        <v>41</v>
      </c>
      <c r="C47" s="13" t="s">
        <v>139</v>
      </c>
      <c r="D47" s="14" t="s">
        <v>388</v>
      </c>
      <c r="E47" s="16">
        <v>30</v>
      </c>
      <c r="F47" s="28">
        <f t="shared" si="2"/>
        <v>33</v>
      </c>
    </row>
    <row r="48" spans="1:6" s="11" customFormat="1" ht="18">
      <c r="A48" s="62"/>
      <c r="B48" s="12" t="s">
        <v>42</v>
      </c>
      <c r="C48" s="13" t="s">
        <v>258</v>
      </c>
      <c r="D48" s="14" t="s">
        <v>388</v>
      </c>
      <c r="E48" s="15">
        <v>30</v>
      </c>
      <c r="F48" s="28">
        <f t="shared" si="2"/>
        <v>33</v>
      </c>
    </row>
    <row r="49" spans="1:6" s="11" customFormat="1" ht="18">
      <c r="A49" s="62"/>
      <c r="B49" s="12" t="s">
        <v>43</v>
      </c>
      <c r="C49" s="13" t="s">
        <v>259</v>
      </c>
      <c r="D49" s="14" t="s">
        <v>388</v>
      </c>
      <c r="E49" s="16">
        <v>40</v>
      </c>
      <c r="F49" s="28">
        <f t="shared" si="2"/>
        <v>44</v>
      </c>
    </row>
    <row r="50" spans="1:6" s="11" customFormat="1" ht="31.5">
      <c r="A50" s="62"/>
      <c r="B50" s="12" t="s">
        <v>245</v>
      </c>
      <c r="C50" s="13" t="s">
        <v>260</v>
      </c>
      <c r="D50" s="14" t="s">
        <v>388</v>
      </c>
      <c r="E50" s="15">
        <v>47</v>
      </c>
      <c r="F50" s="28">
        <f t="shared" si="2"/>
        <v>51.7</v>
      </c>
    </row>
    <row r="51" spans="1:6" s="11" customFormat="1" ht="18.75" thickBot="1">
      <c r="A51" s="63"/>
      <c r="B51" s="41" t="s">
        <v>359</v>
      </c>
      <c r="C51" s="42" t="s">
        <v>360</v>
      </c>
      <c r="D51" s="31" t="s">
        <v>388</v>
      </c>
      <c r="E51" s="46">
        <v>35</v>
      </c>
      <c r="F51" s="33">
        <f t="shared" si="2"/>
        <v>38.5</v>
      </c>
    </row>
    <row r="52" spans="1:6" s="11" customFormat="1" ht="18">
      <c r="A52" s="61" t="s">
        <v>240</v>
      </c>
      <c r="B52" s="36" t="s">
        <v>44</v>
      </c>
      <c r="C52" s="37" t="s">
        <v>221</v>
      </c>
      <c r="D52" s="38" t="s">
        <v>388</v>
      </c>
      <c r="E52" s="44">
        <v>16</v>
      </c>
      <c r="F52" s="45">
        <f t="shared" si="2"/>
        <v>17.600000000000001</v>
      </c>
    </row>
    <row r="53" spans="1:6" s="11" customFormat="1" ht="18" customHeight="1">
      <c r="A53" s="62"/>
      <c r="B53" s="12" t="s">
        <v>45</v>
      </c>
      <c r="C53" s="13" t="s">
        <v>361</v>
      </c>
      <c r="D53" s="14" t="s">
        <v>333</v>
      </c>
      <c r="E53" s="16">
        <v>45</v>
      </c>
      <c r="F53" s="28">
        <f t="shared" si="2"/>
        <v>49.5</v>
      </c>
    </row>
    <row r="54" spans="1:6" s="11" customFormat="1" ht="18">
      <c r="A54" s="62"/>
      <c r="B54" s="12" t="s">
        <v>225</v>
      </c>
      <c r="C54" s="13" t="s">
        <v>287</v>
      </c>
      <c r="D54" s="14" t="s">
        <v>388</v>
      </c>
      <c r="E54" s="16">
        <v>24</v>
      </c>
      <c r="F54" s="28">
        <f t="shared" si="2"/>
        <v>26.4</v>
      </c>
    </row>
    <row r="55" spans="1:6" s="11" customFormat="1" ht="18">
      <c r="A55" s="62"/>
      <c r="B55" s="12" t="s">
        <v>226</v>
      </c>
      <c r="C55" s="13" t="s">
        <v>334</v>
      </c>
      <c r="D55" s="14" t="s">
        <v>390</v>
      </c>
      <c r="E55" s="15">
        <v>28</v>
      </c>
      <c r="F55" s="28">
        <f t="shared" si="2"/>
        <v>30.8</v>
      </c>
    </row>
    <row r="56" spans="1:6" s="11" customFormat="1" ht="15.75">
      <c r="A56" s="62"/>
      <c r="B56" s="12" t="s">
        <v>46</v>
      </c>
      <c r="C56" s="13" t="s">
        <v>336</v>
      </c>
      <c r="D56" s="14" t="s">
        <v>333</v>
      </c>
      <c r="E56" s="15">
        <v>25</v>
      </c>
      <c r="F56" s="28">
        <f t="shared" si="2"/>
        <v>27.5</v>
      </c>
    </row>
    <row r="57" spans="1:6" s="11" customFormat="1" ht="18.75" thickBot="1">
      <c r="A57" s="63"/>
      <c r="B57" s="41" t="s">
        <v>335</v>
      </c>
      <c r="C57" s="42" t="s">
        <v>261</v>
      </c>
      <c r="D57" s="31" t="s">
        <v>388</v>
      </c>
      <c r="E57" s="46">
        <v>19</v>
      </c>
      <c r="F57" s="33">
        <f t="shared" si="2"/>
        <v>20.9</v>
      </c>
    </row>
    <row r="58" spans="1:6" s="11" customFormat="1" ht="18">
      <c r="A58" s="61" t="s">
        <v>47</v>
      </c>
      <c r="B58" s="36" t="s">
        <v>48</v>
      </c>
      <c r="C58" s="37" t="s">
        <v>362</v>
      </c>
      <c r="D58" s="38" t="s">
        <v>388</v>
      </c>
      <c r="E58" s="44">
        <v>53</v>
      </c>
      <c r="F58" s="45">
        <f t="shared" si="2"/>
        <v>58.3</v>
      </c>
    </row>
    <row r="59" spans="1:6" s="11" customFormat="1" ht="18">
      <c r="A59" s="62"/>
      <c r="B59" s="12" t="s">
        <v>236</v>
      </c>
      <c r="C59" s="13" t="s">
        <v>363</v>
      </c>
      <c r="D59" s="14" t="s">
        <v>388</v>
      </c>
      <c r="E59" s="15">
        <v>57</v>
      </c>
      <c r="F59" s="28">
        <f t="shared" si="2"/>
        <v>62.7</v>
      </c>
    </row>
    <row r="60" spans="1:6" s="11" customFormat="1" ht="18">
      <c r="A60" s="62"/>
      <c r="B60" s="12" t="s">
        <v>49</v>
      </c>
      <c r="C60" s="13" t="s">
        <v>364</v>
      </c>
      <c r="D60" s="14" t="s">
        <v>388</v>
      </c>
      <c r="E60" s="16">
        <v>115</v>
      </c>
      <c r="F60" s="28">
        <f t="shared" si="2"/>
        <v>126.5</v>
      </c>
    </row>
    <row r="61" spans="1:6" s="11" customFormat="1" ht="18">
      <c r="A61" s="62"/>
      <c r="B61" s="12" t="s">
        <v>50</v>
      </c>
      <c r="C61" s="13" t="s">
        <v>365</v>
      </c>
      <c r="D61" s="14" t="s">
        <v>388</v>
      </c>
      <c r="E61" s="15">
        <v>125</v>
      </c>
      <c r="F61" s="28">
        <f t="shared" si="2"/>
        <v>137.5</v>
      </c>
    </row>
    <row r="62" spans="1:6" s="11" customFormat="1" ht="18.75" thickBot="1">
      <c r="A62" s="63"/>
      <c r="B62" s="41" t="s">
        <v>51</v>
      </c>
      <c r="C62" s="42" t="s">
        <v>366</v>
      </c>
      <c r="D62" s="31" t="s">
        <v>388</v>
      </c>
      <c r="E62" s="43">
        <v>28</v>
      </c>
      <c r="F62" s="33">
        <f t="shared" si="2"/>
        <v>30.8</v>
      </c>
    </row>
    <row r="63" spans="1:6" s="11" customFormat="1" ht="18">
      <c r="A63" s="61" t="s">
        <v>53</v>
      </c>
      <c r="B63" s="36" t="s">
        <v>54</v>
      </c>
      <c r="C63" s="37" t="s">
        <v>367</v>
      </c>
      <c r="D63" s="38" t="s">
        <v>388</v>
      </c>
      <c r="E63" s="39">
        <v>12</v>
      </c>
      <c r="F63" s="45">
        <f t="shared" si="2"/>
        <v>13.2</v>
      </c>
    </row>
    <row r="64" spans="1:6" s="11" customFormat="1" ht="18">
      <c r="A64" s="62"/>
      <c r="B64" s="12" t="s">
        <v>55</v>
      </c>
      <c r="C64" s="13" t="s">
        <v>218</v>
      </c>
      <c r="D64" s="14" t="s">
        <v>388</v>
      </c>
      <c r="E64" s="16">
        <v>35</v>
      </c>
      <c r="F64" s="28">
        <f t="shared" si="2"/>
        <v>38.5</v>
      </c>
    </row>
    <row r="65" spans="1:6" s="11" customFormat="1" ht="18">
      <c r="A65" s="62"/>
      <c r="B65" s="12" t="s">
        <v>56</v>
      </c>
      <c r="C65" s="13" t="s">
        <v>219</v>
      </c>
      <c r="D65" s="14" t="s">
        <v>391</v>
      </c>
      <c r="E65" s="15">
        <v>45</v>
      </c>
      <c r="F65" s="28">
        <f t="shared" si="2"/>
        <v>49.5</v>
      </c>
    </row>
    <row r="66" spans="1:6" s="11" customFormat="1" ht="18">
      <c r="A66" s="62"/>
      <c r="B66" s="12" t="s">
        <v>57</v>
      </c>
      <c r="C66" s="13" t="s">
        <v>227</v>
      </c>
      <c r="D66" s="14" t="s">
        <v>388</v>
      </c>
      <c r="E66" s="16">
        <v>90</v>
      </c>
      <c r="F66" s="28">
        <f t="shared" si="2"/>
        <v>99</v>
      </c>
    </row>
    <row r="67" spans="1:6" s="11" customFormat="1" ht="18">
      <c r="A67" s="62"/>
      <c r="B67" s="12" t="s">
        <v>58</v>
      </c>
      <c r="C67" s="13" t="s">
        <v>140</v>
      </c>
      <c r="D67" s="14" t="s">
        <v>388</v>
      </c>
      <c r="E67" s="15">
        <v>45</v>
      </c>
      <c r="F67" s="28">
        <f t="shared" si="2"/>
        <v>49.5</v>
      </c>
    </row>
    <row r="68" spans="1:6" s="11" customFormat="1" ht="18">
      <c r="A68" s="62"/>
      <c r="B68" s="12" t="s">
        <v>59</v>
      </c>
      <c r="C68" s="13" t="s">
        <v>346</v>
      </c>
      <c r="D68" s="14" t="s">
        <v>388</v>
      </c>
      <c r="E68" s="16">
        <v>23</v>
      </c>
      <c r="F68" s="28">
        <f t="shared" si="2"/>
        <v>25.3</v>
      </c>
    </row>
    <row r="69" spans="1:6" s="11" customFormat="1" ht="18">
      <c r="A69" s="62"/>
      <c r="B69" s="12" t="s">
        <v>61</v>
      </c>
      <c r="C69" s="13" t="s">
        <v>60</v>
      </c>
      <c r="D69" s="14" t="s">
        <v>388</v>
      </c>
      <c r="E69" s="15">
        <v>65</v>
      </c>
      <c r="F69" s="28">
        <f t="shared" si="2"/>
        <v>71.5</v>
      </c>
    </row>
    <row r="70" spans="1:6" s="11" customFormat="1" ht="18">
      <c r="A70" s="62"/>
      <c r="B70" s="12" t="s">
        <v>62</v>
      </c>
      <c r="C70" s="13" t="s">
        <v>63</v>
      </c>
      <c r="D70" s="14" t="s">
        <v>388</v>
      </c>
      <c r="E70" s="16">
        <v>84</v>
      </c>
      <c r="F70" s="28">
        <f t="shared" si="2"/>
        <v>92.4</v>
      </c>
    </row>
    <row r="71" spans="1:6" s="11" customFormat="1" ht="18">
      <c r="A71" s="62"/>
      <c r="B71" s="12" t="s">
        <v>64</v>
      </c>
      <c r="C71" s="13" t="s">
        <v>141</v>
      </c>
      <c r="D71" s="14" t="s">
        <v>388</v>
      </c>
      <c r="E71" s="15">
        <v>35</v>
      </c>
      <c r="F71" s="28">
        <f t="shared" si="2"/>
        <v>38.5</v>
      </c>
    </row>
    <row r="72" spans="1:6" s="11" customFormat="1" ht="18">
      <c r="A72" s="62"/>
      <c r="B72" s="12" t="s">
        <v>65</v>
      </c>
      <c r="C72" s="13" t="s">
        <v>142</v>
      </c>
      <c r="D72" s="14" t="s">
        <v>388</v>
      </c>
      <c r="E72" s="16">
        <v>24</v>
      </c>
      <c r="F72" s="28">
        <f t="shared" si="2"/>
        <v>26.4</v>
      </c>
    </row>
    <row r="73" spans="1:6" s="11" customFormat="1" ht="18">
      <c r="A73" s="62"/>
      <c r="B73" s="12" t="s">
        <v>143</v>
      </c>
      <c r="C73" s="13" t="s">
        <v>255</v>
      </c>
      <c r="D73" s="14" t="s">
        <v>388</v>
      </c>
      <c r="E73" s="15">
        <v>45</v>
      </c>
      <c r="F73" s="28">
        <f t="shared" si="2"/>
        <v>49.5</v>
      </c>
    </row>
    <row r="74" spans="1:6" s="11" customFormat="1" ht="18.75" thickBot="1">
      <c r="A74" s="63"/>
      <c r="B74" s="41" t="s">
        <v>144</v>
      </c>
      <c r="C74" s="42" t="s">
        <v>262</v>
      </c>
      <c r="D74" s="31" t="s">
        <v>388</v>
      </c>
      <c r="E74" s="43">
        <v>30</v>
      </c>
      <c r="F74" s="33">
        <f t="shared" si="2"/>
        <v>33</v>
      </c>
    </row>
    <row r="75" spans="1:6" s="11" customFormat="1" ht="18">
      <c r="A75" s="61" t="s">
        <v>206</v>
      </c>
      <c r="B75" s="36" t="s">
        <v>66</v>
      </c>
      <c r="C75" s="37" t="s">
        <v>288</v>
      </c>
      <c r="D75" s="38" t="s">
        <v>388</v>
      </c>
      <c r="E75" s="39">
        <v>140</v>
      </c>
      <c r="F75" s="45">
        <f t="shared" si="2"/>
        <v>154</v>
      </c>
    </row>
    <row r="76" spans="1:6" s="11" customFormat="1" ht="18">
      <c r="A76" s="62"/>
      <c r="B76" s="12" t="s">
        <v>246</v>
      </c>
      <c r="C76" s="13" t="s">
        <v>145</v>
      </c>
      <c r="D76" s="14" t="s">
        <v>388</v>
      </c>
      <c r="E76" s="16">
        <v>190</v>
      </c>
      <c r="F76" s="28">
        <f t="shared" si="2"/>
        <v>209</v>
      </c>
    </row>
    <row r="77" spans="1:6" s="11" customFormat="1" ht="18">
      <c r="A77" s="62"/>
      <c r="B77" s="12" t="s">
        <v>67</v>
      </c>
      <c r="C77" s="13" t="s">
        <v>222</v>
      </c>
      <c r="D77" s="14" t="s">
        <v>388</v>
      </c>
      <c r="E77" s="15">
        <v>450</v>
      </c>
      <c r="F77" s="28">
        <f t="shared" si="2"/>
        <v>495</v>
      </c>
    </row>
    <row r="78" spans="1:6" s="11" customFormat="1" ht="18">
      <c r="A78" s="62"/>
      <c r="B78" s="12" t="s">
        <v>68</v>
      </c>
      <c r="C78" s="13" t="s">
        <v>146</v>
      </c>
      <c r="D78" s="14" t="s">
        <v>388</v>
      </c>
      <c r="E78" s="16">
        <v>320</v>
      </c>
      <c r="F78" s="28">
        <f t="shared" si="2"/>
        <v>352</v>
      </c>
    </row>
    <row r="79" spans="1:6" s="11" customFormat="1" ht="18">
      <c r="A79" s="62"/>
      <c r="B79" s="12" t="s">
        <v>69</v>
      </c>
      <c r="C79" s="13" t="s">
        <v>199</v>
      </c>
      <c r="D79" s="14" t="s">
        <v>388</v>
      </c>
      <c r="E79" s="15">
        <v>420</v>
      </c>
      <c r="F79" s="28">
        <f t="shared" si="2"/>
        <v>462</v>
      </c>
    </row>
    <row r="80" spans="1:6" s="11" customFormat="1" ht="18">
      <c r="A80" s="62"/>
      <c r="B80" s="12" t="s">
        <v>70</v>
      </c>
      <c r="C80" s="13" t="s">
        <v>289</v>
      </c>
      <c r="D80" s="14" t="s">
        <v>388</v>
      </c>
      <c r="E80" s="16">
        <v>540</v>
      </c>
      <c r="F80" s="28">
        <f t="shared" si="2"/>
        <v>594</v>
      </c>
    </row>
    <row r="81" spans="1:6" s="11" customFormat="1" ht="18">
      <c r="A81" s="62"/>
      <c r="B81" s="12" t="s">
        <v>71</v>
      </c>
      <c r="C81" s="13" t="s">
        <v>237</v>
      </c>
      <c r="D81" s="14" t="s">
        <v>388</v>
      </c>
      <c r="E81" s="15">
        <v>190</v>
      </c>
      <c r="F81" s="28">
        <f t="shared" si="2"/>
        <v>209</v>
      </c>
    </row>
    <row r="82" spans="1:6" s="11" customFormat="1" ht="18">
      <c r="A82" s="62"/>
      <c r="B82" s="12" t="s">
        <v>72</v>
      </c>
      <c r="C82" s="13" t="s">
        <v>147</v>
      </c>
      <c r="D82" s="14" t="s">
        <v>388</v>
      </c>
      <c r="E82" s="15">
        <v>130</v>
      </c>
      <c r="F82" s="28">
        <f t="shared" si="2"/>
        <v>143</v>
      </c>
    </row>
    <row r="83" spans="1:6" s="11" customFormat="1" ht="18">
      <c r="A83" s="62"/>
      <c r="B83" s="12" t="s">
        <v>73</v>
      </c>
      <c r="C83" s="13" t="s">
        <v>328</v>
      </c>
      <c r="D83" s="14" t="s">
        <v>388</v>
      </c>
      <c r="E83" s="16">
        <v>285</v>
      </c>
      <c r="F83" s="28">
        <f t="shared" si="2"/>
        <v>313.5</v>
      </c>
    </row>
    <row r="84" spans="1:6" s="11" customFormat="1" ht="18">
      <c r="A84" s="62"/>
      <c r="B84" s="12" t="s">
        <v>74</v>
      </c>
      <c r="C84" s="13" t="s">
        <v>290</v>
      </c>
      <c r="D84" s="14" t="s">
        <v>388</v>
      </c>
      <c r="E84" s="15">
        <v>240</v>
      </c>
      <c r="F84" s="28">
        <f t="shared" si="2"/>
        <v>264</v>
      </c>
    </row>
    <row r="85" spans="1:6" s="11" customFormat="1" ht="31.5">
      <c r="A85" s="62"/>
      <c r="B85" s="12" t="s">
        <v>76</v>
      </c>
      <c r="C85" s="13" t="s">
        <v>291</v>
      </c>
      <c r="D85" s="14" t="s">
        <v>388</v>
      </c>
      <c r="E85" s="16">
        <v>240</v>
      </c>
      <c r="F85" s="28">
        <f t="shared" si="2"/>
        <v>264</v>
      </c>
    </row>
    <row r="86" spans="1:6" s="11" customFormat="1" ht="18">
      <c r="A86" s="62"/>
      <c r="B86" s="12" t="s">
        <v>77</v>
      </c>
      <c r="C86" s="13" t="s">
        <v>223</v>
      </c>
      <c r="D86" s="14" t="s">
        <v>388</v>
      </c>
      <c r="E86" s="15">
        <v>60</v>
      </c>
      <c r="F86" s="28">
        <f t="shared" si="2"/>
        <v>66</v>
      </c>
    </row>
    <row r="87" spans="1:6" s="11" customFormat="1" ht="18">
      <c r="A87" s="62"/>
      <c r="B87" s="12" t="s">
        <v>79</v>
      </c>
      <c r="C87" s="13" t="s">
        <v>292</v>
      </c>
      <c r="D87" s="14" t="s">
        <v>388</v>
      </c>
      <c r="E87" s="16">
        <v>350</v>
      </c>
      <c r="F87" s="28">
        <f t="shared" si="2"/>
        <v>385</v>
      </c>
    </row>
    <row r="88" spans="1:6" s="11" customFormat="1" ht="18">
      <c r="A88" s="62"/>
      <c r="B88" s="12" t="s">
        <v>80</v>
      </c>
      <c r="C88" s="13" t="s">
        <v>293</v>
      </c>
      <c r="D88" s="14" t="s">
        <v>388</v>
      </c>
      <c r="E88" s="15">
        <v>430</v>
      </c>
      <c r="F88" s="28">
        <f t="shared" si="2"/>
        <v>473</v>
      </c>
    </row>
    <row r="89" spans="1:6" s="11" customFormat="1" ht="18">
      <c r="A89" s="62"/>
      <c r="B89" s="12" t="s">
        <v>81</v>
      </c>
      <c r="C89" s="13" t="s">
        <v>75</v>
      </c>
      <c r="D89" s="14" t="s">
        <v>388</v>
      </c>
      <c r="E89" s="16">
        <v>90</v>
      </c>
      <c r="F89" s="28">
        <f t="shared" si="2"/>
        <v>99</v>
      </c>
    </row>
    <row r="90" spans="1:6" s="11" customFormat="1" ht="18">
      <c r="A90" s="62"/>
      <c r="B90" s="12" t="s">
        <v>82</v>
      </c>
      <c r="C90" s="13" t="s">
        <v>78</v>
      </c>
      <c r="D90" s="14" t="s">
        <v>388</v>
      </c>
      <c r="E90" s="15">
        <v>115</v>
      </c>
      <c r="F90" s="28">
        <f t="shared" si="2"/>
        <v>126.5</v>
      </c>
    </row>
    <row r="91" spans="1:6" s="11" customFormat="1" ht="18">
      <c r="A91" s="62"/>
      <c r="B91" s="12" t="s">
        <v>150</v>
      </c>
      <c r="C91" s="13" t="s">
        <v>149</v>
      </c>
      <c r="D91" s="14" t="s">
        <v>388</v>
      </c>
      <c r="E91" s="16">
        <v>55</v>
      </c>
      <c r="F91" s="28">
        <f t="shared" si="2"/>
        <v>60.5</v>
      </c>
    </row>
    <row r="92" spans="1:6" s="11" customFormat="1" ht="15.75">
      <c r="A92" s="62"/>
      <c r="B92" s="12" t="s">
        <v>151</v>
      </c>
      <c r="C92" s="13" t="s">
        <v>198</v>
      </c>
      <c r="D92" s="14" t="s">
        <v>165</v>
      </c>
      <c r="E92" s="15">
        <v>950</v>
      </c>
      <c r="F92" s="28">
        <f t="shared" si="2"/>
        <v>1045</v>
      </c>
    </row>
    <row r="93" spans="1:6" s="11" customFormat="1" ht="15.75">
      <c r="A93" s="62"/>
      <c r="B93" s="12" t="s">
        <v>152</v>
      </c>
      <c r="C93" s="13" t="s">
        <v>294</v>
      </c>
      <c r="D93" s="14" t="s">
        <v>165</v>
      </c>
      <c r="E93" s="16">
        <v>1400</v>
      </c>
      <c r="F93" s="28">
        <f t="shared" si="2"/>
        <v>1540</v>
      </c>
    </row>
    <row r="94" spans="1:6" s="11" customFormat="1" ht="18">
      <c r="A94" s="62"/>
      <c r="B94" s="12" t="s">
        <v>153</v>
      </c>
      <c r="C94" s="13" t="s">
        <v>295</v>
      </c>
      <c r="D94" s="14" t="s">
        <v>388</v>
      </c>
      <c r="E94" s="15">
        <v>285</v>
      </c>
      <c r="F94" s="28">
        <f t="shared" si="2"/>
        <v>313.5</v>
      </c>
    </row>
    <row r="95" spans="1:6" s="11" customFormat="1" ht="18">
      <c r="A95" s="62"/>
      <c r="B95" s="12" t="s">
        <v>154</v>
      </c>
      <c r="C95" s="13" t="s">
        <v>296</v>
      </c>
      <c r="D95" s="14" t="s">
        <v>388</v>
      </c>
      <c r="E95" s="16">
        <v>380</v>
      </c>
      <c r="F95" s="28">
        <f t="shared" si="2"/>
        <v>418</v>
      </c>
    </row>
    <row r="96" spans="1:6" s="11" customFormat="1" ht="15.75">
      <c r="A96" s="62"/>
      <c r="B96" s="12" t="s">
        <v>155</v>
      </c>
      <c r="C96" s="13" t="s">
        <v>347</v>
      </c>
      <c r="D96" s="14" t="s">
        <v>165</v>
      </c>
      <c r="E96" s="15">
        <v>950</v>
      </c>
      <c r="F96" s="28">
        <f t="shared" si="2"/>
        <v>1045</v>
      </c>
    </row>
    <row r="97" spans="1:6" s="11" customFormat="1" ht="15.75">
      <c r="A97" s="62"/>
      <c r="B97" s="12" t="s">
        <v>156</v>
      </c>
      <c r="C97" s="13" t="s">
        <v>297</v>
      </c>
      <c r="D97" s="14" t="s">
        <v>165</v>
      </c>
      <c r="E97" s="16">
        <v>1300</v>
      </c>
      <c r="F97" s="28">
        <f t="shared" si="2"/>
        <v>1430</v>
      </c>
    </row>
    <row r="98" spans="1:6" s="11" customFormat="1" ht="18">
      <c r="A98" s="62"/>
      <c r="B98" s="12" t="s">
        <v>157</v>
      </c>
      <c r="C98" s="13" t="s">
        <v>200</v>
      </c>
      <c r="D98" s="14" t="s">
        <v>388</v>
      </c>
      <c r="E98" s="15">
        <v>210</v>
      </c>
      <c r="F98" s="28">
        <f t="shared" si="2"/>
        <v>231</v>
      </c>
    </row>
    <row r="99" spans="1:6" s="11" customFormat="1" ht="18.75" thickBot="1">
      <c r="A99" s="63"/>
      <c r="B99" s="41" t="s">
        <v>247</v>
      </c>
      <c r="C99" s="42" t="s">
        <v>228</v>
      </c>
      <c r="D99" s="31" t="s">
        <v>388</v>
      </c>
      <c r="E99" s="43">
        <v>62</v>
      </c>
      <c r="F99" s="33">
        <f t="shared" si="2"/>
        <v>68.2</v>
      </c>
    </row>
    <row r="100" spans="1:6" s="11" customFormat="1" ht="18" customHeight="1">
      <c r="A100" s="61" t="s">
        <v>83</v>
      </c>
      <c r="B100" s="36" t="s">
        <v>84</v>
      </c>
      <c r="C100" s="37" t="s">
        <v>263</v>
      </c>
      <c r="D100" s="38" t="s">
        <v>392</v>
      </c>
      <c r="E100" s="39">
        <v>170</v>
      </c>
      <c r="F100" s="45">
        <f t="shared" si="2"/>
        <v>187</v>
      </c>
    </row>
    <row r="101" spans="1:6" s="11" customFormat="1" ht="18" customHeight="1">
      <c r="A101" s="62"/>
      <c r="B101" s="12" t="s">
        <v>229</v>
      </c>
      <c r="C101" s="13" t="s">
        <v>264</v>
      </c>
      <c r="D101" s="14" t="s">
        <v>392</v>
      </c>
      <c r="E101" s="16">
        <v>200</v>
      </c>
      <c r="F101" s="28">
        <f t="shared" si="2"/>
        <v>220</v>
      </c>
    </row>
    <row r="102" spans="1:6" s="11" customFormat="1" ht="15.75">
      <c r="A102" s="62"/>
      <c r="B102" s="12" t="s">
        <v>85</v>
      </c>
      <c r="C102" s="13" t="s">
        <v>298</v>
      </c>
      <c r="D102" s="14" t="s">
        <v>29</v>
      </c>
      <c r="E102" s="15">
        <v>230</v>
      </c>
      <c r="F102" s="28">
        <f t="shared" si="2"/>
        <v>253</v>
      </c>
    </row>
    <row r="103" spans="1:6" s="11" customFormat="1" ht="16.5" thickBot="1">
      <c r="A103" s="63"/>
      <c r="B103" s="41" t="s">
        <v>86</v>
      </c>
      <c r="C103" s="42" t="s">
        <v>299</v>
      </c>
      <c r="D103" s="31" t="s">
        <v>29</v>
      </c>
      <c r="E103" s="43">
        <v>320</v>
      </c>
      <c r="F103" s="33">
        <f t="shared" ref="F103:F116" si="3">ROUNDDOWN(E103*1.1,1)</f>
        <v>352</v>
      </c>
    </row>
    <row r="104" spans="1:6" s="11" customFormat="1" ht="18">
      <c r="A104" s="61" t="s">
        <v>87</v>
      </c>
      <c r="B104" s="36" t="s">
        <v>88</v>
      </c>
      <c r="C104" s="37" t="s">
        <v>337</v>
      </c>
      <c r="D104" s="38" t="s">
        <v>388</v>
      </c>
      <c r="E104" s="39">
        <v>28</v>
      </c>
      <c r="F104" s="45">
        <f t="shared" si="3"/>
        <v>30.8</v>
      </c>
    </row>
    <row r="105" spans="1:6" s="11" customFormat="1" ht="18">
      <c r="A105" s="62"/>
      <c r="B105" s="12" t="s">
        <v>230</v>
      </c>
      <c r="C105" s="13" t="s">
        <v>265</v>
      </c>
      <c r="D105" s="14" t="s">
        <v>388</v>
      </c>
      <c r="E105" s="16">
        <v>43</v>
      </c>
      <c r="F105" s="28">
        <f t="shared" si="3"/>
        <v>47.3</v>
      </c>
    </row>
    <row r="106" spans="1:6" s="11" customFormat="1" ht="18" customHeight="1">
      <c r="A106" s="62"/>
      <c r="B106" s="12" t="s">
        <v>231</v>
      </c>
      <c r="C106" s="13" t="s">
        <v>368</v>
      </c>
      <c r="D106" s="14" t="s">
        <v>333</v>
      </c>
      <c r="E106" s="16">
        <v>9.5</v>
      </c>
      <c r="F106" s="28">
        <f t="shared" si="3"/>
        <v>10.4</v>
      </c>
    </row>
    <row r="107" spans="1:6" s="11" customFormat="1" ht="15.75">
      <c r="A107" s="62"/>
      <c r="B107" s="12" t="s">
        <v>232</v>
      </c>
      <c r="C107" s="13" t="s">
        <v>338</v>
      </c>
      <c r="D107" s="14" t="s">
        <v>333</v>
      </c>
      <c r="E107" s="16">
        <v>38</v>
      </c>
      <c r="F107" s="28">
        <f t="shared" si="3"/>
        <v>41.8</v>
      </c>
    </row>
    <row r="108" spans="1:6" s="11" customFormat="1" ht="15.75">
      <c r="A108" s="62"/>
      <c r="B108" s="12" t="s">
        <v>233</v>
      </c>
      <c r="C108" s="13" t="s">
        <v>339</v>
      </c>
      <c r="D108" s="14" t="s">
        <v>333</v>
      </c>
      <c r="E108" s="16">
        <v>15</v>
      </c>
      <c r="F108" s="28">
        <f t="shared" si="3"/>
        <v>16.5</v>
      </c>
    </row>
    <row r="109" spans="1:6" s="11" customFormat="1" ht="15.75">
      <c r="A109" s="62"/>
      <c r="B109" s="12" t="s">
        <v>234</v>
      </c>
      <c r="C109" s="13" t="s">
        <v>340</v>
      </c>
      <c r="D109" s="14" t="s">
        <v>333</v>
      </c>
      <c r="E109" s="17">
        <v>50</v>
      </c>
      <c r="F109" s="28">
        <f t="shared" si="3"/>
        <v>55</v>
      </c>
    </row>
    <row r="110" spans="1:6" s="11" customFormat="1" ht="32.25" thickBot="1">
      <c r="A110" s="63"/>
      <c r="B110" s="41" t="s">
        <v>369</v>
      </c>
      <c r="C110" s="42" t="s">
        <v>370</v>
      </c>
      <c r="D110" s="31" t="s">
        <v>333</v>
      </c>
      <c r="E110" s="32">
        <v>12</v>
      </c>
      <c r="F110" s="33">
        <f t="shared" si="3"/>
        <v>13.2</v>
      </c>
    </row>
    <row r="111" spans="1:6" s="11" customFormat="1" ht="15.75">
      <c r="A111" s="61" t="s">
        <v>89</v>
      </c>
      <c r="B111" s="36" t="s">
        <v>90</v>
      </c>
      <c r="C111" s="37" t="s">
        <v>268</v>
      </c>
      <c r="D111" s="38" t="s">
        <v>52</v>
      </c>
      <c r="E111" s="49">
        <v>35</v>
      </c>
      <c r="F111" s="45">
        <f t="shared" si="3"/>
        <v>38.5</v>
      </c>
    </row>
    <row r="112" spans="1:6" s="11" customFormat="1" ht="15.75">
      <c r="A112" s="62"/>
      <c r="B112" s="12" t="s">
        <v>248</v>
      </c>
      <c r="C112" s="13" t="s">
        <v>266</v>
      </c>
      <c r="D112" s="14" t="s">
        <v>52</v>
      </c>
      <c r="E112" s="18">
        <v>50</v>
      </c>
      <c r="F112" s="28">
        <f t="shared" si="3"/>
        <v>55</v>
      </c>
    </row>
    <row r="113" spans="1:6" s="11" customFormat="1" ht="15.75">
      <c r="A113" s="62"/>
      <c r="B113" s="12" t="s">
        <v>184</v>
      </c>
      <c r="C113" s="13" t="s">
        <v>267</v>
      </c>
      <c r="D113" s="14" t="s">
        <v>52</v>
      </c>
      <c r="E113" s="17">
        <v>105</v>
      </c>
      <c r="F113" s="28">
        <f t="shared" si="3"/>
        <v>115.5</v>
      </c>
    </row>
    <row r="114" spans="1:6" s="11" customFormat="1" ht="16.5" thickBot="1">
      <c r="A114" s="63"/>
      <c r="B114" s="41" t="s">
        <v>249</v>
      </c>
      <c r="C114" s="42" t="s">
        <v>300</v>
      </c>
      <c r="D114" s="31" t="s">
        <v>52</v>
      </c>
      <c r="E114" s="50">
        <v>140</v>
      </c>
      <c r="F114" s="33">
        <f t="shared" si="3"/>
        <v>154</v>
      </c>
    </row>
    <row r="115" spans="1:6" s="11" customFormat="1" ht="15.75">
      <c r="A115" s="61" t="s">
        <v>91</v>
      </c>
      <c r="B115" s="36" t="s">
        <v>92</v>
      </c>
      <c r="C115" s="37" t="s">
        <v>158</v>
      </c>
      <c r="D115" s="38" t="s">
        <v>52</v>
      </c>
      <c r="E115" s="49">
        <v>45</v>
      </c>
      <c r="F115" s="45">
        <f t="shared" si="3"/>
        <v>49.5</v>
      </c>
    </row>
    <row r="116" spans="1:6" s="11" customFormat="1" ht="15.75">
      <c r="A116" s="62"/>
      <c r="B116" s="12" t="s">
        <v>93</v>
      </c>
      <c r="C116" s="13" t="s">
        <v>224</v>
      </c>
      <c r="D116" s="14" t="s">
        <v>52</v>
      </c>
      <c r="E116" s="18">
        <v>140</v>
      </c>
      <c r="F116" s="28">
        <f t="shared" si="3"/>
        <v>154</v>
      </c>
    </row>
    <row r="117" spans="1:6" s="11" customFormat="1" ht="15.75">
      <c r="A117" s="62"/>
      <c r="B117" s="12" t="s">
        <v>371</v>
      </c>
      <c r="C117" s="13" t="s">
        <v>373</v>
      </c>
      <c r="D117" s="14" t="s">
        <v>374</v>
      </c>
      <c r="E117" s="18" t="s">
        <v>148</v>
      </c>
      <c r="F117" s="27" t="s">
        <v>148</v>
      </c>
    </row>
    <row r="118" spans="1:6" s="11" customFormat="1" ht="16.5" thickBot="1">
      <c r="A118" s="63"/>
      <c r="B118" s="41" t="s">
        <v>372</v>
      </c>
      <c r="C118" s="42" t="s">
        <v>375</v>
      </c>
      <c r="D118" s="31" t="s">
        <v>374</v>
      </c>
      <c r="E118" s="50" t="s">
        <v>148</v>
      </c>
      <c r="F118" s="47" t="s">
        <v>148</v>
      </c>
    </row>
    <row r="119" spans="1:6" s="11" customFormat="1" ht="18">
      <c r="A119" s="61" t="s">
        <v>94</v>
      </c>
      <c r="B119" s="53" t="s">
        <v>95</v>
      </c>
      <c r="C119" s="54" t="s">
        <v>330</v>
      </c>
      <c r="D119" s="38" t="s">
        <v>388</v>
      </c>
      <c r="E119" s="49">
        <v>30</v>
      </c>
      <c r="F119" s="45">
        <f t="shared" ref="F119:F150" si="4">ROUNDDOWN(E119*1.1,1)</f>
        <v>33</v>
      </c>
    </row>
    <row r="120" spans="1:6" s="11" customFormat="1" ht="18">
      <c r="A120" s="62"/>
      <c r="B120" s="19" t="s">
        <v>96</v>
      </c>
      <c r="C120" s="20" t="s">
        <v>301</v>
      </c>
      <c r="D120" s="14" t="s">
        <v>388</v>
      </c>
      <c r="E120" s="18">
        <v>55</v>
      </c>
      <c r="F120" s="28">
        <f t="shared" si="4"/>
        <v>60.5</v>
      </c>
    </row>
    <row r="121" spans="1:6" s="11" customFormat="1" ht="18.75" thickBot="1">
      <c r="A121" s="63"/>
      <c r="B121" s="29" t="s">
        <v>97</v>
      </c>
      <c r="C121" s="30" t="s">
        <v>302</v>
      </c>
      <c r="D121" s="31" t="s">
        <v>388</v>
      </c>
      <c r="E121" s="32">
        <v>35</v>
      </c>
      <c r="F121" s="33">
        <f t="shared" si="4"/>
        <v>38.5</v>
      </c>
    </row>
    <row r="122" spans="1:6" s="11" customFormat="1" ht="18">
      <c r="A122" s="61" t="s">
        <v>98</v>
      </c>
      <c r="B122" s="36" t="s">
        <v>99</v>
      </c>
      <c r="C122" s="37" t="s">
        <v>269</v>
      </c>
      <c r="D122" s="38" t="s">
        <v>388</v>
      </c>
      <c r="E122" s="55">
        <v>75</v>
      </c>
      <c r="F122" s="45">
        <f t="shared" si="4"/>
        <v>82.5</v>
      </c>
    </row>
    <row r="123" spans="1:6" s="11" customFormat="1" ht="18">
      <c r="A123" s="62"/>
      <c r="B123" s="12" t="s">
        <v>100</v>
      </c>
      <c r="C123" s="13" t="s">
        <v>270</v>
      </c>
      <c r="D123" s="14" t="s">
        <v>388</v>
      </c>
      <c r="E123" s="17">
        <v>140</v>
      </c>
      <c r="F123" s="28">
        <f t="shared" si="4"/>
        <v>154</v>
      </c>
    </row>
    <row r="124" spans="1:6" s="11" customFormat="1" ht="18">
      <c r="A124" s="62"/>
      <c r="B124" s="12" t="s">
        <v>161</v>
      </c>
      <c r="C124" s="13" t="s">
        <v>159</v>
      </c>
      <c r="D124" s="14" t="s">
        <v>388</v>
      </c>
      <c r="E124" s="18">
        <v>43</v>
      </c>
      <c r="F124" s="28">
        <f t="shared" si="4"/>
        <v>47.3</v>
      </c>
    </row>
    <row r="125" spans="1:6" s="11" customFormat="1" ht="18">
      <c r="A125" s="62"/>
      <c r="B125" s="12" t="s">
        <v>162</v>
      </c>
      <c r="C125" s="13" t="s">
        <v>160</v>
      </c>
      <c r="D125" s="14" t="s">
        <v>388</v>
      </c>
      <c r="E125" s="17">
        <v>55</v>
      </c>
      <c r="F125" s="28">
        <f t="shared" si="4"/>
        <v>60.5</v>
      </c>
    </row>
    <row r="126" spans="1:6" s="11" customFormat="1" ht="18">
      <c r="A126" s="62"/>
      <c r="B126" s="12" t="s">
        <v>272</v>
      </c>
      <c r="C126" s="13" t="s">
        <v>271</v>
      </c>
      <c r="D126" s="14" t="s">
        <v>388</v>
      </c>
      <c r="E126" s="18">
        <v>80</v>
      </c>
      <c r="F126" s="28">
        <f t="shared" si="4"/>
        <v>88</v>
      </c>
    </row>
    <row r="127" spans="1:6" s="11" customFormat="1" ht="18">
      <c r="A127" s="62"/>
      <c r="B127" s="12" t="s">
        <v>163</v>
      </c>
      <c r="C127" s="13" t="s">
        <v>235</v>
      </c>
      <c r="D127" s="14" t="s">
        <v>388</v>
      </c>
      <c r="E127" s="17">
        <v>35</v>
      </c>
      <c r="F127" s="28">
        <f t="shared" si="4"/>
        <v>38.5</v>
      </c>
    </row>
    <row r="128" spans="1:6" s="11" customFormat="1" ht="15.75">
      <c r="A128" s="62"/>
      <c r="B128" s="12" t="s">
        <v>273</v>
      </c>
      <c r="C128" s="13" t="s">
        <v>377</v>
      </c>
      <c r="D128" s="14" t="s">
        <v>29</v>
      </c>
      <c r="E128" s="18">
        <v>15</v>
      </c>
      <c r="F128" s="28">
        <f t="shared" si="4"/>
        <v>16.5</v>
      </c>
    </row>
    <row r="129" spans="1:6" s="11" customFormat="1" ht="16.5" thickBot="1">
      <c r="A129" s="63"/>
      <c r="B129" s="41" t="s">
        <v>376</v>
      </c>
      <c r="C129" s="42" t="s">
        <v>378</v>
      </c>
      <c r="D129" s="31" t="s">
        <v>29</v>
      </c>
      <c r="E129" s="50">
        <v>20</v>
      </c>
      <c r="F129" s="33">
        <f t="shared" si="4"/>
        <v>22</v>
      </c>
    </row>
    <row r="130" spans="1:6" s="11" customFormat="1" ht="15.75">
      <c r="A130" s="61" t="s">
        <v>101</v>
      </c>
      <c r="B130" s="36" t="s">
        <v>102</v>
      </c>
      <c r="C130" s="37" t="s">
        <v>303</v>
      </c>
      <c r="D130" s="38" t="s">
        <v>29</v>
      </c>
      <c r="E130" s="49">
        <v>50</v>
      </c>
      <c r="F130" s="45">
        <f t="shared" si="4"/>
        <v>55</v>
      </c>
    </row>
    <row r="131" spans="1:6" s="11" customFormat="1" ht="15.75">
      <c r="A131" s="62"/>
      <c r="B131" s="12" t="s">
        <v>250</v>
      </c>
      <c r="C131" s="13" t="s">
        <v>304</v>
      </c>
      <c r="D131" s="14" t="s">
        <v>29</v>
      </c>
      <c r="E131" s="18">
        <v>65</v>
      </c>
      <c r="F131" s="28">
        <f t="shared" si="4"/>
        <v>71.5</v>
      </c>
    </row>
    <row r="132" spans="1:6" s="11" customFormat="1" ht="15.75">
      <c r="A132" s="62"/>
      <c r="B132" s="12" t="s">
        <v>103</v>
      </c>
      <c r="C132" s="13" t="s">
        <v>305</v>
      </c>
      <c r="D132" s="14" t="s">
        <v>29</v>
      </c>
      <c r="E132" s="17">
        <v>130</v>
      </c>
      <c r="F132" s="28">
        <f t="shared" si="4"/>
        <v>143</v>
      </c>
    </row>
    <row r="133" spans="1:6" s="11" customFormat="1" ht="15.75">
      <c r="A133" s="62"/>
      <c r="B133" s="12" t="s">
        <v>251</v>
      </c>
      <c r="C133" s="13" t="s">
        <v>256</v>
      </c>
      <c r="D133" s="14" t="s">
        <v>29</v>
      </c>
      <c r="E133" s="18">
        <v>150</v>
      </c>
      <c r="F133" s="28">
        <f t="shared" si="4"/>
        <v>165</v>
      </c>
    </row>
    <row r="134" spans="1:6" s="11" customFormat="1" ht="16.5" thickBot="1">
      <c r="A134" s="63"/>
      <c r="B134" s="41" t="s">
        <v>326</v>
      </c>
      <c r="C134" s="42" t="s">
        <v>327</v>
      </c>
      <c r="D134" s="31" t="s">
        <v>29</v>
      </c>
      <c r="E134" s="50">
        <v>120</v>
      </c>
      <c r="F134" s="33">
        <f t="shared" si="4"/>
        <v>132</v>
      </c>
    </row>
    <row r="135" spans="1:6" s="11" customFormat="1" ht="18">
      <c r="A135" s="61" t="s">
        <v>104</v>
      </c>
      <c r="B135" s="36" t="s">
        <v>105</v>
      </c>
      <c r="C135" s="37" t="s">
        <v>164</v>
      </c>
      <c r="D135" s="38" t="s">
        <v>388</v>
      </c>
      <c r="E135" s="49">
        <v>5</v>
      </c>
      <c r="F135" s="45">
        <f t="shared" si="4"/>
        <v>5.5</v>
      </c>
    </row>
    <row r="136" spans="1:6" s="11" customFormat="1" ht="18">
      <c r="A136" s="62"/>
      <c r="B136" s="12" t="s">
        <v>252</v>
      </c>
      <c r="C136" s="13" t="s">
        <v>106</v>
      </c>
      <c r="D136" s="14" t="s">
        <v>388</v>
      </c>
      <c r="E136" s="18">
        <v>8</v>
      </c>
      <c r="F136" s="28">
        <f t="shared" si="4"/>
        <v>8.8000000000000007</v>
      </c>
    </row>
    <row r="137" spans="1:6" s="11" customFormat="1" ht="18">
      <c r="A137" s="62"/>
      <c r="B137" s="12" t="s">
        <v>107</v>
      </c>
      <c r="C137" s="13" t="s">
        <v>108</v>
      </c>
      <c r="D137" s="14" t="s">
        <v>388</v>
      </c>
      <c r="E137" s="17">
        <v>14</v>
      </c>
      <c r="F137" s="28">
        <f t="shared" si="4"/>
        <v>15.4</v>
      </c>
    </row>
    <row r="138" spans="1:6" s="11" customFormat="1" ht="18.75" thickBot="1">
      <c r="A138" s="63"/>
      <c r="B138" s="41" t="s">
        <v>109</v>
      </c>
      <c r="C138" s="42" t="s">
        <v>110</v>
      </c>
      <c r="D138" s="31" t="s">
        <v>388</v>
      </c>
      <c r="E138" s="50">
        <v>12</v>
      </c>
      <c r="F138" s="33">
        <f t="shared" si="4"/>
        <v>13.2</v>
      </c>
    </row>
    <row r="139" spans="1:6" s="11" customFormat="1" ht="15.75">
      <c r="A139" s="61" t="s">
        <v>111</v>
      </c>
      <c r="B139" s="36" t="s">
        <v>112</v>
      </c>
      <c r="C139" s="37" t="s">
        <v>214</v>
      </c>
      <c r="D139" s="38" t="s">
        <v>169</v>
      </c>
      <c r="E139" s="49">
        <v>1300</v>
      </c>
      <c r="F139" s="45">
        <f t="shared" si="4"/>
        <v>1430</v>
      </c>
    </row>
    <row r="140" spans="1:6" s="11" customFormat="1" ht="15.75">
      <c r="A140" s="62"/>
      <c r="B140" s="12" t="s">
        <v>253</v>
      </c>
      <c r="C140" s="13" t="s">
        <v>306</v>
      </c>
      <c r="D140" s="14" t="s">
        <v>169</v>
      </c>
      <c r="E140" s="18">
        <v>3000</v>
      </c>
      <c r="F140" s="28">
        <f t="shared" si="4"/>
        <v>3300</v>
      </c>
    </row>
    <row r="141" spans="1:6" s="11" customFormat="1" ht="16.5" thickBot="1">
      <c r="A141" s="63"/>
      <c r="B141" s="41" t="s">
        <v>113</v>
      </c>
      <c r="C141" s="42" t="s">
        <v>307</v>
      </c>
      <c r="D141" s="31" t="s">
        <v>323</v>
      </c>
      <c r="E141" s="32">
        <v>28</v>
      </c>
      <c r="F141" s="33">
        <f t="shared" si="4"/>
        <v>30.8</v>
      </c>
    </row>
    <row r="142" spans="1:6" s="11" customFormat="1" ht="31.5">
      <c r="A142" s="61" t="s">
        <v>114</v>
      </c>
      <c r="B142" s="36" t="s">
        <v>115</v>
      </c>
      <c r="C142" s="37" t="s">
        <v>308</v>
      </c>
      <c r="D142" s="38" t="s">
        <v>323</v>
      </c>
      <c r="E142" s="55">
        <v>750</v>
      </c>
      <c r="F142" s="45">
        <f t="shared" si="4"/>
        <v>825</v>
      </c>
    </row>
    <row r="143" spans="1:6" s="11" customFormat="1" ht="15.75">
      <c r="A143" s="62"/>
      <c r="B143" s="12" t="s">
        <v>116</v>
      </c>
      <c r="C143" s="13" t="s">
        <v>309</v>
      </c>
      <c r="D143" s="14" t="s">
        <v>323</v>
      </c>
      <c r="E143" s="17">
        <v>370</v>
      </c>
      <c r="F143" s="28">
        <f t="shared" si="4"/>
        <v>407</v>
      </c>
    </row>
    <row r="144" spans="1:6" s="11" customFormat="1" ht="15.75">
      <c r="A144" s="62"/>
      <c r="B144" s="12" t="s">
        <v>166</v>
      </c>
      <c r="C144" s="13" t="s">
        <v>310</v>
      </c>
      <c r="D144" s="14" t="s">
        <v>323</v>
      </c>
      <c r="E144" s="18">
        <v>600</v>
      </c>
      <c r="F144" s="28">
        <f t="shared" si="4"/>
        <v>660</v>
      </c>
    </row>
    <row r="145" spans="1:6" s="11" customFormat="1" ht="18">
      <c r="A145" s="62"/>
      <c r="B145" s="12" t="s">
        <v>216</v>
      </c>
      <c r="C145" s="13" t="s">
        <v>239</v>
      </c>
      <c r="D145" s="14" t="s">
        <v>388</v>
      </c>
      <c r="E145" s="17">
        <v>110</v>
      </c>
      <c r="F145" s="28">
        <f t="shared" si="4"/>
        <v>121</v>
      </c>
    </row>
    <row r="146" spans="1:6" s="11" customFormat="1" ht="16.5" thickBot="1">
      <c r="A146" s="63"/>
      <c r="B146" s="41" t="s">
        <v>254</v>
      </c>
      <c r="C146" s="42" t="s">
        <v>215</v>
      </c>
      <c r="D146" s="31" t="s">
        <v>323</v>
      </c>
      <c r="E146" s="50">
        <v>220</v>
      </c>
      <c r="F146" s="33">
        <f t="shared" si="4"/>
        <v>242</v>
      </c>
    </row>
    <row r="147" spans="1:6" s="11" customFormat="1" ht="15.75">
      <c r="A147" s="61" t="s">
        <v>117</v>
      </c>
      <c r="B147" s="53" t="s">
        <v>118</v>
      </c>
      <c r="C147" s="54" t="s">
        <v>311</v>
      </c>
      <c r="D147" s="38" t="s">
        <v>169</v>
      </c>
      <c r="E147" s="49">
        <v>350</v>
      </c>
      <c r="F147" s="45">
        <f t="shared" si="4"/>
        <v>385</v>
      </c>
    </row>
    <row r="148" spans="1:6" s="11" customFormat="1" ht="15.75">
      <c r="A148" s="62"/>
      <c r="B148" s="19" t="s">
        <v>185</v>
      </c>
      <c r="C148" s="13" t="s">
        <v>379</v>
      </c>
      <c r="D148" s="14" t="s">
        <v>169</v>
      </c>
      <c r="E148" s="18">
        <v>150</v>
      </c>
      <c r="F148" s="28">
        <f t="shared" si="4"/>
        <v>165</v>
      </c>
    </row>
    <row r="149" spans="1:6" s="11" customFormat="1" ht="15.75">
      <c r="A149" s="62"/>
      <c r="B149" s="19" t="s">
        <v>186</v>
      </c>
      <c r="C149" s="20" t="s">
        <v>312</v>
      </c>
      <c r="D149" s="14" t="s">
        <v>169</v>
      </c>
      <c r="E149" s="17">
        <v>850</v>
      </c>
      <c r="F149" s="28">
        <f t="shared" si="4"/>
        <v>935</v>
      </c>
    </row>
    <row r="150" spans="1:6" s="11" customFormat="1" ht="31.5">
      <c r="A150" s="62"/>
      <c r="B150" s="19" t="s">
        <v>193</v>
      </c>
      <c r="C150" s="13" t="s">
        <v>313</v>
      </c>
      <c r="D150" s="14" t="s">
        <v>169</v>
      </c>
      <c r="E150" s="18">
        <v>400</v>
      </c>
      <c r="F150" s="28">
        <f t="shared" si="4"/>
        <v>440</v>
      </c>
    </row>
    <row r="151" spans="1:6" s="11" customFormat="1" ht="15.75">
      <c r="A151" s="62"/>
      <c r="B151" s="19" t="s">
        <v>187</v>
      </c>
      <c r="C151" s="20" t="s">
        <v>387</v>
      </c>
      <c r="D151" s="14" t="s">
        <v>169</v>
      </c>
      <c r="E151" s="15" t="s">
        <v>148</v>
      </c>
      <c r="F151" s="27" t="s">
        <v>148</v>
      </c>
    </row>
    <row r="152" spans="1:6" s="11" customFormat="1" ht="32.25" thickBot="1">
      <c r="A152" s="63"/>
      <c r="B152" s="29" t="s">
        <v>188</v>
      </c>
      <c r="C152" s="42" t="s">
        <v>314</v>
      </c>
      <c r="D152" s="31" t="s">
        <v>169</v>
      </c>
      <c r="E152" s="46" t="s">
        <v>148</v>
      </c>
      <c r="F152" s="47" t="s">
        <v>148</v>
      </c>
    </row>
    <row r="153" spans="1:6" s="11" customFormat="1" ht="15.75">
      <c r="A153" s="61" t="s">
        <v>119</v>
      </c>
      <c r="B153" s="36" t="s">
        <v>120</v>
      </c>
      <c r="C153" s="37" t="s">
        <v>315</v>
      </c>
      <c r="D153" s="38" t="s">
        <v>169</v>
      </c>
      <c r="E153" s="39" t="s">
        <v>148</v>
      </c>
      <c r="F153" s="40" t="s">
        <v>148</v>
      </c>
    </row>
    <row r="154" spans="1:6" s="11" customFormat="1" ht="15.75">
      <c r="A154" s="62"/>
      <c r="B154" s="12" t="s">
        <v>121</v>
      </c>
      <c r="C154" s="13" t="s">
        <v>316</v>
      </c>
      <c r="D154" s="14" t="s">
        <v>169</v>
      </c>
      <c r="E154" s="15" t="s">
        <v>148</v>
      </c>
      <c r="F154" s="27" t="s">
        <v>148</v>
      </c>
    </row>
    <row r="155" spans="1:6" s="11" customFormat="1" ht="16.5" thickBot="1">
      <c r="A155" s="63"/>
      <c r="B155" s="41" t="s">
        <v>167</v>
      </c>
      <c r="C155" s="42" t="s">
        <v>274</v>
      </c>
      <c r="D155" s="31" t="s">
        <v>169</v>
      </c>
      <c r="E155" s="46" t="s">
        <v>148</v>
      </c>
      <c r="F155" s="47" t="s">
        <v>148</v>
      </c>
    </row>
    <row r="156" spans="1:6" s="11" customFormat="1" ht="15.75">
      <c r="A156" s="61" t="s">
        <v>209</v>
      </c>
      <c r="B156" s="36" t="s">
        <v>122</v>
      </c>
      <c r="C156" s="37" t="s">
        <v>341</v>
      </c>
      <c r="D156" s="38" t="s">
        <v>342</v>
      </c>
      <c r="E156" s="44">
        <v>35</v>
      </c>
      <c r="F156" s="45">
        <f t="shared" ref="F156:F157" si="5">ROUNDDOWN(E156*1.1,1)</f>
        <v>38.5</v>
      </c>
    </row>
    <row r="157" spans="1:6" s="11" customFormat="1" ht="15.75">
      <c r="A157" s="62"/>
      <c r="B157" s="12" t="s">
        <v>123</v>
      </c>
      <c r="C157" s="13" t="s">
        <v>343</v>
      </c>
      <c r="D157" s="14" t="s">
        <v>342</v>
      </c>
      <c r="E157" s="16">
        <v>40</v>
      </c>
      <c r="F157" s="28">
        <f t="shared" si="5"/>
        <v>44</v>
      </c>
    </row>
    <row r="158" spans="1:6" s="11" customFormat="1" ht="15.75">
      <c r="A158" s="62"/>
      <c r="B158" s="12" t="s">
        <v>124</v>
      </c>
      <c r="C158" s="13" t="s">
        <v>317</v>
      </c>
      <c r="D158" s="14" t="s">
        <v>342</v>
      </c>
      <c r="E158" s="15" t="s">
        <v>148</v>
      </c>
      <c r="F158" s="27" t="s">
        <v>148</v>
      </c>
    </row>
    <row r="159" spans="1:6" s="11" customFormat="1" ht="15.75">
      <c r="A159" s="62"/>
      <c r="B159" s="12" t="s">
        <v>194</v>
      </c>
      <c r="C159" s="13" t="s">
        <v>318</v>
      </c>
      <c r="D159" s="14" t="s">
        <v>342</v>
      </c>
      <c r="E159" s="15" t="s">
        <v>148</v>
      </c>
      <c r="F159" s="27" t="s">
        <v>148</v>
      </c>
    </row>
    <row r="160" spans="1:6" s="11" customFormat="1" ht="15.75">
      <c r="A160" s="62"/>
      <c r="B160" s="12" t="s">
        <v>211</v>
      </c>
      <c r="C160" s="13" t="s">
        <v>319</v>
      </c>
      <c r="D160" s="14" t="s">
        <v>342</v>
      </c>
      <c r="E160" s="15" t="s">
        <v>148</v>
      </c>
      <c r="F160" s="27" t="s">
        <v>148</v>
      </c>
    </row>
    <row r="161" spans="1:7" s="11" customFormat="1" ht="16.5" thickBot="1">
      <c r="A161" s="63"/>
      <c r="B161" s="41" t="s">
        <v>242</v>
      </c>
      <c r="C161" s="42" t="s">
        <v>241</v>
      </c>
      <c r="D161" s="31" t="s">
        <v>342</v>
      </c>
      <c r="E161" s="46" t="s">
        <v>148</v>
      </c>
      <c r="F161" s="47" t="s">
        <v>148</v>
      </c>
    </row>
    <row r="162" spans="1:7" s="11" customFormat="1" ht="15.75">
      <c r="A162" s="61" t="s">
        <v>125</v>
      </c>
      <c r="B162" s="36" t="s">
        <v>126</v>
      </c>
      <c r="C162" s="37" t="s">
        <v>320</v>
      </c>
      <c r="D162" s="38" t="s">
        <v>169</v>
      </c>
      <c r="E162" s="55">
        <v>17000</v>
      </c>
      <c r="F162" s="45">
        <f t="shared" ref="F162:F164" si="6">ROUNDDOWN(E162*1.1,1)</f>
        <v>18700</v>
      </c>
    </row>
    <row r="163" spans="1:7" s="11" customFormat="1" ht="16.5" thickBot="1">
      <c r="A163" s="63"/>
      <c r="B163" s="41" t="s">
        <v>127</v>
      </c>
      <c r="C163" s="42" t="s">
        <v>197</v>
      </c>
      <c r="D163" s="31" t="s">
        <v>277</v>
      </c>
      <c r="E163" s="32">
        <v>1200</v>
      </c>
      <c r="F163" s="33">
        <f t="shared" si="6"/>
        <v>1320</v>
      </c>
    </row>
    <row r="164" spans="1:7" s="11" customFormat="1" ht="15.75">
      <c r="A164" s="61" t="s">
        <v>128</v>
      </c>
      <c r="B164" s="36" t="s">
        <v>129</v>
      </c>
      <c r="C164" s="37" t="s">
        <v>275</v>
      </c>
      <c r="D164" s="38" t="s">
        <v>165</v>
      </c>
      <c r="E164" s="39">
        <v>1200</v>
      </c>
      <c r="F164" s="45">
        <f t="shared" si="6"/>
        <v>1320</v>
      </c>
    </row>
    <row r="165" spans="1:7" s="11" customFormat="1" ht="15.75">
      <c r="A165" s="62"/>
      <c r="B165" s="12" t="s">
        <v>173</v>
      </c>
      <c r="C165" s="13" t="s">
        <v>168</v>
      </c>
      <c r="D165" s="14" t="s">
        <v>169</v>
      </c>
      <c r="E165" s="15" t="s">
        <v>148</v>
      </c>
      <c r="F165" s="27" t="s">
        <v>148</v>
      </c>
    </row>
    <row r="166" spans="1:7" s="11" customFormat="1" ht="15.75">
      <c r="A166" s="62"/>
      <c r="B166" s="12" t="s">
        <v>174</v>
      </c>
      <c r="C166" s="13" t="s">
        <v>170</v>
      </c>
      <c r="D166" s="14" t="s">
        <v>169</v>
      </c>
      <c r="E166" s="15" t="s">
        <v>148</v>
      </c>
      <c r="F166" s="27" t="s">
        <v>148</v>
      </c>
    </row>
    <row r="167" spans="1:7" s="11" customFormat="1" ht="15.75">
      <c r="A167" s="62"/>
      <c r="B167" s="12" t="s">
        <v>195</v>
      </c>
      <c r="C167" s="13" t="s">
        <v>171</v>
      </c>
      <c r="D167" s="14" t="s">
        <v>169</v>
      </c>
      <c r="E167" s="15" t="s">
        <v>148</v>
      </c>
      <c r="F167" s="27" t="s">
        <v>148</v>
      </c>
    </row>
    <row r="168" spans="1:7" s="11" customFormat="1" ht="16.5" thickBot="1">
      <c r="A168" s="63"/>
      <c r="B168" s="41" t="s">
        <v>212</v>
      </c>
      <c r="C168" s="42" t="s">
        <v>321</v>
      </c>
      <c r="D168" s="31" t="s">
        <v>169</v>
      </c>
      <c r="E168" s="46" t="s">
        <v>148</v>
      </c>
      <c r="F168" s="47" t="s">
        <v>148</v>
      </c>
    </row>
    <row r="169" spans="1:7" s="11" customFormat="1" ht="15.75">
      <c r="A169" s="68" t="s">
        <v>190</v>
      </c>
      <c r="B169" s="51" t="s">
        <v>130</v>
      </c>
      <c r="C169" s="52" t="s">
        <v>131</v>
      </c>
      <c r="D169" s="34" t="s">
        <v>205</v>
      </c>
      <c r="E169" s="48">
        <v>2.7</v>
      </c>
      <c r="F169" s="35">
        <f t="shared" ref="F169:F172" si="7">ROUNDDOWN(E169*1.1,1)</f>
        <v>2.9</v>
      </c>
    </row>
    <row r="170" spans="1:7" s="11" customFormat="1" ht="18">
      <c r="A170" s="62"/>
      <c r="B170" s="12" t="s">
        <v>132</v>
      </c>
      <c r="C170" s="13" t="s">
        <v>331</v>
      </c>
      <c r="D170" s="14" t="s">
        <v>388</v>
      </c>
      <c r="E170" s="18">
        <v>32</v>
      </c>
      <c r="F170" s="28">
        <f t="shared" si="7"/>
        <v>35.200000000000003</v>
      </c>
    </row>
    <row r="171" spans="1:7" s="11" customFormat="1" ht="18">
      <c r="A171" s="62"/>
      <c r="B171" s="19" t="s">
        <v>172</v>
      </c>
      <c r="C171" s="20" t="s">
        <v>322</v>
      </c>
      <c r="D171" s="14" t="s">
        <v>388</v>
      </c>
      <c r="E171" s="17">
        <v>40</v>
      </c>
      <c r="F171" s="28">
        <f t="shared" si="7"/>
        <v>44</v>
      </c>
    </row>
    <row r="172" spans="1:7" s="11" customFormat="1" ht="16.5" thickBot="1">
      <c r="A172" s="63"/>
      <c r="B172" s="29" t="s">
        <v>344</v>
      </c>
      <c r="C172" s="30" t="s">
        <v>345</v>
      </c>
      <c r="D172" s="31" t="s">
        <v>333</v>
      </c>
      <c r="E172" s="32">
        <v>50</v>
      </c>
      <c r="F172" s="33">
        <f t="shared" si="7"/>
        <v>55</v>
      </c>
    </row>
    <row r="173" spans="1:7" ht="13.5" customHeight="1">
      <c r="B173" s="3"/>
      <c r="C173" s="4"/>
      <c r="E173" s="6"/>
      <c r="F173" s="7"/>
    </row>
    <row r="174" spans="1:7" s="25" customFormat="1" ht="12.75">
      <c r="A174" s="21" t="s">
        <v>384</v>
      </c>
      <c r="B174" s="22"/>
      <c r="C174" s="23"/>
      <c r="D174" s="23"/>
      <c r="E174" s="23"/>
      <c r="F174" s="24"/>
      <c r="G174" s="24"/>
    </row>
    <row r="175" spans="1:7" s="22" customFormat="1" ht="12.75">
      <c r="A175" s="26" t="s">
        <v>208</v>
      </c>
      <c r="B175" s="26"/>
      <c r="C175" s="26"/>
      <c r="D175" s="26"/>
      <c r="E175" s="26"/>
      <c r="F175" s="26"/>
      <c r="G175" s="26"/>
    </row>
    <row r="176" spans="1:7" s="22" customFormat="1" ht="24.95" customHeight="1">
      <c r="A176" s="21" t="s">
        <v>380</v>
      </c>
      <c r="B176" s="21"/>
      <c r="C176" s="21"/>
      <c r="D176" s="21"/>
      <c r="E176" s="21"/>
      <c r="F176" s="21"/>
      <c r="G176" s="23"/>
    </row>
    <row r="177" spans="1:7" s="22" customFormat="1" ht="24.95" customHeight="1">
      <c r="A177" s="64" t="s">
        <v>381</v>
      </c>
      <c r="B177" s="64"/>
      <c r="C177" s="64"/>
      <c r="D177" s="64"/>
      <c r="E177" s="64"/>
      <c r="F177" s="64"/>
      <c r="G177" s="23"/>
    </row>
    <row r="178" spans="1:7" s="22" customFormat="1" ht="24.95" customHeight="1">
      <c r="A178" s="21" t="s">
        <v>382</v>
      </c>
      <c r="B178" s="23"/>
      <c r="C178" s="23"/>
      <c r="D178" s="23"/>
      <c r="E178" s="23"/>
      <c r="F178" s="23"/>
      <c r="G178" s="23"/>
    </row>
    <row r="179" spans="1:7" s="22" customFormat="1" ht="24.95" customHeight="1">
      <c r="A179" s="21" t="s">
        <v>383</v>
      </c>
      <c r="B179" s="23"/>
      <c r="C179" s="23"/>
      <c r="D179" s="23"/>
      <c r="E179" s="23"/>
      <c r="F179" s="23"/>
      <c r="G179" s="23"/>
    </row>
    <row r="180" spans="1:7" ht="20.25" customHeight="1"/>
  </sheetData>
  <sheetProtection formatColumns="0" formatRows="0" selectLockedCells="1" selectUnlockedCells="1"/>
  <mergeCells count="27">
    <mergeCell ref="A1:F1"/>
    <mergeCell ref="A130:A134"/>
    <mergeCell ref="A169:A172"/>
    <mergeCell ref="A162:A163"/>
    <mergeCell ref="A153:A155"/>
    <mergeCell ref="A164:A168"/>
    <mergeCell ref="A119:A121"/>
    <mergeCell ref="A142:A146"/>
    <mergeCell ref="A139:A141"/>
    <mergeCell ref="A156:A161"/>
    <mergeCell ref="A3:A8"/>
    <mergeCell ref="A75:A99"/>
    <mergeCell ref="A135:A138"/>
    <mergeCell ref="A147:A152"/>
    <mergeCell ref="A9:A24"/>
    <mergeCell ref="A104:A110"/>
    <mergeCell ref="A52:A57"/>
    <mergeCell ref="A33:A40"/>
    <mergeCell ref="A25:A32"/>
    <mergeCell ref="A41:A51"/>
    <mergeCell ref="A177:F177"/>
    <mergeCell ref="A115:A118"/>
    <mergeCell ref="A122:A129"/>
    <mergeCell ref="A58:A62"/>
    <mergeCell ref="A63:A74"/>
    <mergeCell ref="A111:A114"/>
    <mergeCell ref="A100:A103"/>
  </mergeCells>
  <phoneticPr fontId="5" type="noConversion"/>
  <printOptions horizontalCentered="1"/>
  <pageMargins left="0.31496062992125984" right="0.31496062992125984" top="0.98425196850393704" bottom="0.59055118110236227" header="0.19685039370078741" footer="0.19685039370078741"/>
  <pageSetup paperSize="9" scale="78" fitToHeight="0" orientation="portrait" r:id="rId1"/>
  <headerFooter scaleWithDoc="0">
    <oddFooter>&amp;L&amp;"Calibri,Κανονικά"&amp;9Πίνακας τιμών μονάδος ΠΑΑ 2014 - 2020&amp;C&amp;"Calibri,Έντονη γραφή"&amp;9Αναπτυξιακή Ροδόπης Αναπτυξιακή Ανώνυμη Εταιρεία Ο.Τ.Α.&amp;R&amp;"Calibri,Κανονικά"&amp;9Σελ. &amp;P από &amp;N</oddFooter>
  </headerFooter>
  <rowBreaks count="2" manualBreakCount="2">
    <brk id="99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ΝΕΕΣ ΤΙΜΕΣ</vt:lpstr>
      <vt:lpstr>'ΝΕΕΣ ΤΙΜΕΣ'!Print_Titles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Ανδρέας Ιατρίδης</dc:creator>
  <cp:lastModifiedBy>ΑΠΟΣΤΟΛΟΣ ΣΟΥΒΑΤΖΟΓΛΟΥ</cp:lastModifiedBy>
  <cp:lastPrinted>2023-06-20T09:08:27Z</cp:lastPrinted>
  <dcterms:created xsi:type="dcterms:W3CDTF">2010-08-25T10:47:34Z</dcterms:created>
  <dcterms:modified xsi:type="dcterms:W3CDTF">2023-06-20T09:09:09Z</dcterms:modified>
</cp:coreProperties>
</file>